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O:\OIVZ\Sirgelova\VÝBĚROVÁ ŘÍZENÍ\VŘ - 2026\15a KONZERVA\"/>
    </mc:Choice>
  </mc:AlternateContent>
  <xr:revisionPtr revIDLastSave="0" documentId="8_{92209277-3674-43F3-924A-0C29D9888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01 - PD Šternberk - Konze..." sheetId="2" r:id="rId2"/>
    <sheet name="VRN - Vedlejší rozpočtové..." sheetId="3" r:id="rId3"/>
  </sheets>
  <definedNames>
    <definedName name="_xlnm._FilterDatabase" localSheetId="1" hidden="1">'01 - PD Šternberk - Konze...'!$C$121:$K$339</definedName>
    <definedName name="_xlnm._FilterDatabase" localSheetId="2" hidden="1">'VRN - Vedlejší rozpočtové...'!$C$117:$K$142</definedName>
    <definedName name="_xlnm.Print_Titles" localSheetId="1">'01 - PD Šternberk - Konze...'!$121:$121</definedName>
    <definedName name="_xlnm.Print_Titles" localSheetId="0">'Rekapitulace stavby'!$92:$92</definedName>
    <definedName name="_xlnm.Print_Titles" localSheetId="2">'VRN - Vedlejší rozpočtové...'!$117:$117</definedName>
    <definedName name="_xlnm.Print_Area" localSheetId="1">'01 - PD Šternberk - Konze...'!$C$4:$J$76,'01 - PD Šternberk - Konze...'!$C$82:$J$103,'01 - PD Šternberk - Konze...'!$C$109:$J$339</definedName>
    <definedName name="_xlnm.Print_Area" localSheetId="0">'Rekapitulace stavby'!$D$4:$AO$76,'Rekapitulace stavby'!$C$82:$AQ$97</definedName>
    <definedName name="_xlnm.Print_Area" localSheetId="2">'VRN - Vedlejší rozpočtové...'!$C$4:$J$76,'VRN - Vedlejší rozpočtové...'!$C$82:$J$99,'VRN - Vedlejší rozpočtové...'!$C$105:$J$142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1" i="3"/>
  <c r="BH121" i="3"/>
  <c r="BG121" i="3"/>
  <c r="BF121" i="3"/>
  <c r="T121" i="3"/>
  <c r="R121" i="3"/>
  <c r="P121" i="3"/>
  <c r="F112" i="3"/>
  <c r="E110" i="3"/>
  <c r="F89" i="3"/>
  <c r="E87" i="3"/>
  <c r="J24" i="3"/>
  <c r="E24" i="3"/>
  <c r="J115" i="3" s="1"/>
  <c r="J23" i="3"/>
  <c r="J21" i="3"/>
  <c r="E21" i="3"/>
  <c r="J91" i="3" s="1"/>
  <c r="J20" i="3"/>
  <c r="J18" i="3"/>
  <c r="E18" i="3"/>
  <c r="F115" i="3" s="1"/>
  <c r="J17" i="3"/>
  <c r="J15" i="3"/>
  <c r="E15" i="3"/>
  <c r="F114" i="3" s="1"/>
  <c r="J14" i="3"/>
  <c r="J12" i="3"/>
  <c r="J89" i="3"/>
  <c r="E7" i="3"/>
  <c r="E85" i="3" s="1"/>
  <c r="J37" i="2"/>
  <c r="J36" i="2"/>
  <c r="AY95" i="1" s="1"/>
  <c r="J35" i="2"/>
  <c r="AX95" i="1" s="1"/>
  <c r="BI339" i="2"/>
  <c r="BH339" i="2"/>
  <c r="BG339" i="2"/>
  <c r="BF339" i="2"/>
  <c r="T339" i="2"/>
  <c r="T338" i="2" s="1"/>
  <c r="R339" i="2"/>
  <c r="R338" i="2" s="1"/>
  <c r="P339" i="2"/>
  <c r="P338" i="2" s="1"/>
  <c r="BI328" i="2"/>
  <c r="BH328" i="2"/>
  <c r="BG328" i="2"/>
  <c r="BF328" i="2"/>
  <c r="T328" i="2"/>
  <c r="T327" i="2" s="1"/>
  <c r="R328" i="2"/>
  <c r="R327" i="2" s="1"/>
  <c r="P328" i="2"/>
  <c r="P327" i="2" s="1"/>
  <c r="BI305" i="2"/>
  <c r="BH305" i="2"/>
  <c r="BG305" i="2"/>
  <c r="BF305" i="2"/>
  <c r="T305" i="2"/>
  <c r="R305" i="2"/>
  <c r="P305" i="2"/>
  <c r="BI283" i="2"/>
  <c r="BH283" i="2"/>
  <c r="BG283" i="2"/>
  <c r="BF283" i="2"/>
  <c r="T283" i="2"/>
  <c r="R283" i="2"/>
  <c r="P283" i="2"/>
  <c r="BI272" i="2"/>
  <c r="BH272" i="2"/>
  <c r="BG272" i="2"/>
  <c r="BF272" i="2"/>
  <c r="T272" i="2"/>
  <c r="R272" i="2"/>
  <c r="P272" i="2"/>
  <c r="BI265" i="2"/>
  <c r="BH265" i="2"/>
  <c r="BG265" i="2"/>
  <c r="BF265" i="2"/>
  <c r="T265" i="2"/>
  <c r="R265" i="2"/>
  <c r="P265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3" i="2"/>
  <c r="BH243" i="2"/>
  <c r="BG243" i="2"/>
  <c r="BF243" i="2"/>
  <c r="T243" i="2"/>
  <c r="R243" i="2"/>
  <c r="P243" i="2"/>
  <c r="BI232" i="2"/>
  <c r="BH232" i="2"/>
  <c r="BG232" i="2"/>
  <c r="BF232" i="2"/>
  <c r="T232" i="2"/>
  <c r="R232" i="2"/>
  <c r="P232" i="2"/>
  <c r="BI222" i="2"/>
  <c r="BH222" i="2"/>
  <c r="BG222" i="2"/>
  <c r="BF222" i="2"/>
  <c r="T222" i="2"/>
  <c r="R222" i="2"/>
  <c r="P222" i="2"/>
  <c r="BI186" i="2"/>
  <c r="BH186" i="2"/>
  <c r="BG186" i="2"/>
  <c r="BF186" i="2"/>
  <c r="T186" i="2"/>
  <c r="R186" i="2"/>
  <c r="P186" i="2"/>
  <c r="BI177" i="2"/>
  <c r="BH177" i="2"/>
  <c r="BG177" i="2"/>
  <c r="BF177" i="2"/>
  <c r="T177" i="2"/>
  <c r="R177" i="2"/>
  <c r="P177" i="2"/>
  <c r="BI162" i="2"/>
  <c r="BH162" i="2"/>
  <c r="BG162" i="2"/>
  <c r="BF162" i="2"/>
  <c r="T162" i="2"/>
  <c r="R162" i="2"/>
  <c r="P162" i="2"/>
  <c r="BI152" i="2"/>
  <c r="BH152" i="2"/>
  <c r="BG152" i="2"/>
  <c r="BF152" i="2"/>
  <c r="T152" i="2"/>
  <c r="R152" i="2"/>
  <c r="P152" i="2"/>
  <c r="BI142" i="2"/>
  <c r="BH142" i="2"/>
  <c r="BG142" i="2"/>
  <c r="BF142" i="2"/>
  <c r="T142" i="2"/>
  <c r="R142" i="2"/>
  <c r="P142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25" i="2"/>
  <c r="BH125" i="2"/>
  <c r="BG125" i="2"/>
  <c r="BF125" i="2"/>
  <c r="T125" i="2"/>
  <c r="R125" i="2"/>
  <c r="P125" i="2"/>
  <c r="F116" i="2"/>
  <c r="E114" i="2"/>
  <c r="F89" i="2"/>
  <c r="E87" i="2"/>
  <c r="J24" i="2"/>
  <c r="E24" i="2"/>
  <c r="J92" i="2" s="1"/>
  <c r="J23" i="2"/>
  <c r="J21" i="2"/>
  <c r="E21" i="2"/>
  <c r="J118" i="2" s="1"/>
  <c r="J20" i="2"/>
  <c r="J18" i="2"/>
  <c r="E18" i="2"/>
  <c r="F119" i="2" s="1"/>
  <c r="J17" i="2"/>
  <c r="J15" i="2"/>
  <c r="E15" i="2"/>
  <c r="F118" i="2" s="1"/>
  <c r="J14" i="2"/>
  <c r="J12" i="2"/>
  <c r="J89" i="2"/>
  <c r="E7" i="2"/>
  <c r="E85" i="2" s="1"/>
  <c r="L90" i="1"/>
  <c r="AM90" i="1"/>
  <c r="AM89" i="1"/>
  <c r="L89" i="1"/>
  <c r="AM87" i="1"/>
  <c r="L87" i="1"/>
  <c r="L85" i="1"/>
  <c r="L84" i="1"/>
  <c r="J283" i="2"/>
  <c r="J177" i="2"/>
  <c r="BK142" i="2"/>
  <c r="BK283" i="2"/>
  <c r="BK251" i="2"/>
  <c r="J162" i="2"/>
  <c r="J328" i="2"/>
  <c r="J222" i="2"/>
  <c r="AS94" i="1"/>
  <c r="J141" i="3"/>
  <c r="BK128" i="3"/>
  <c r="BK141" i="3"/>
  <c r="BK136" i="3"/>
  <c r="J305" i="2"/>
  <c r="J251" i="2"/>
  <c r="J152" i="2"/>
  <c r="J339" i="2"/>
  <c r="BK265" i="2"/>
  <c r="J186" i="2"/>
  <c r="J272" i="2"/>
  <c r="BK243" i="2"/>
  <c r="BK152" i="2"/>
  <c r="BK125" i="2"/>
  <c r="J142" i="2"/>
  <c r="J137" i="3"/>
  <c r="J127" i="3"/>
  <c r="J142" i="3"/>
  <c r="BK137" i="3"/>
  <c r="BK121" i="3"/>
  <c r="BK339" i="2"/>
  <c r="J232" i="2"/>
  <c r="BK272" i="2"/>
  <c r="J243" i="2"/>
  <c r="J133" i="2"/>
  <c r="J265" i="2"/>
  <c r="BK177" i="2"/>
  <c r="BK133" i="2"/>
  <c r="J125" i="2"/>
  <c r="BK142" i="3"/>
  <c r="J136" i="3"/>
  <c r="J121" i="3"/>
  <c r="BK138" i="3"/>
  <c r="BK127" i="3"/>
  <c r="J259" i="2"/>
  <c r="BK162" i="2"/>
  <c r="BK328" i="2"/>
  <c r="BK305" i="2"/>
  <c r="BK222" i="2"/>
  <c r="BK134" i="2"/>
  <c r="BK259" i="2"/>
  <c r="BK232" i="2"/>
  <c r="J134" i="2"/>
  <c r="BK186" i="2"/>
  <c r="J138" i="3"/>
  <c r="J128" i="3"/>
  <c r="R124" i="2" l="1"/>
  <c r="P185" i="2"/>
  <c r="P242" i="2"/>
  <c r="BK124" i="2"/>
  <c r="J124" i="2" s="1"/>
  <c r="J98" i="2" s="1"/>
  <c r="BK185" i="2"/>
  <c r="J185" i="2"/>
  <c r="J99" i="2" s="1"/>
  <c r="BK242" i="2"/>
  <c r="J242" i="2"/>
  <c r="J100" i="2"/>
  <c r="P124" i="2"/>
  <c r="P123" i="2"/>
  <c r="P122" i="2"/>
  <c r="AU95" i="1"/>
  <c r="R185" i="2"/>
  <c r="R242" i="2"/>
  <c r="T124" i="2"/>
  <c r="T185" i="2"/>
  <c r="T242" i="2"/>
  <c r="BK120" i="3"/>
  <c r="J120" i="3"/>
  <c r="J98" i="3"/>
  <c r="P120" i="3"/>
  <c r="P119" i="3" s="1"/>
  <c r="P118" i="3" s="1"/>
  <c r="AU96" i="1" s="1"/>
  <c r="R120" i="3"/>
  <c r="R119" i="3"/>
  <c r="R118" i="3"/>
  <c r="T120" i="3"/>
  <c r="T119" i="3" s="1"/>
  <c r="T118" i="3" s="1"/>
  <c r="BK327" i="2"/>
  <c r="J327" i="2"/>
  <c r="J101" i="2" s="1"/>
  <c r="BK338" i="2"/>
  <c r="J338" i="2"/>
  <c r="J102" i="2"/>
  <c r="F91" i="3"/>
  <c r="E108" i="3"/>
  <c r="J114" i="3"/>
  <c r="F92" i="3"/>
  <c r="J112" i="3"/>
  <c r="BE121" i="3"/>
  <c r="BE128" i="3"/>
  <c r="BE138" i="3"/>
  <c r="J92" i="3"/>
  <c r="BE127" i="3"/>
  <c r="BE136" i="3"/>
  <c r="BE137" i="3"/>
  <c r="BE141" i="3"/>
  <c r="BE142" i="3"/>
  <c r="F91" i="2"/>
  <c r="F92" i="2"/>
  <c r="J116" i="2"/>
  <c r="J119" i="2"/>
  <c r="BE133" i="2"/>
  <c r="BE134" i="2"/>
  <c r="BE162" i="2"/>
  <c r="BE251" i="2"/>
  <c r="J91" i="2"/>
  <c r="E112" i="2"/>
  <c r="BE152" i="2"/>
  <c r="BE222" i="2"/>
  <c r="BE265" i="2"/>
  <c r="BE272" i="2"/>
  <c r="BE305" i="2"/>
  <c r="BE339" i="2"/>
  <c r="BE125" i="2"/>
  <c r="BE142" i="2"/>
  <c r="BE186" i="2"/>
  <c r="BE243" i="2"/>
  <c r="BE283" i="2"/>
  <c r="BE177" i="2"/>
  <c r="BE232" i="2"/>
  <c r="BE259" i="2"/>
  <c r="BE328" i="2"/>
  <c r="F34" i="2"/>
  <c r="BA95" i="1" s="1"/>
  <c r="F34" i="3"/>
  <c r="BA96" i="1" s="1"/>
  <c r="F36" i="2"/>
  <c r="BC95" i="1" s="1"/>
  <c r="F35" i="3"/>
  <c r="BB96" i="1"/>
  <c r="J34" i="2"/>
  <c r="AW95" i="1" s="1"/>
  <c r="F37" i="3"/>
  <c r="BD96" i="1" s="1"/>
  <c r="F35" i="2"/>
  <c r="BB95" i="1" s="1"/>
  <c r="F37" i="2"/>
  <c r="BD95" i="1"/>
  <c r="F36" i="3"/>
  <c r="BC96" i="1" s="1"/>
  <c r="J34" i="3"/>
  <c r="AW96" i="1" s="1"/>
  <c r="T123" i="2" l="1"/>
  <c r="T122" i="2"/>
  <c r="R123" i="2"/>
  <c r="R122" i="2"/>
  <c r="BK123" i="2"/>
  <c r="J123" i="2"/>
  <c r="J97" i="2"/>
  <c r="BK119" i="3"/>
  <c r="J119" i="3" s="1"/>
  <c r="J97" i="3" s="1"/>
  <c r="AU94" i="1"/>
  <c r="J33" i="2"/>
  <c r="AV95" i="1"/>
  <c r="AT95" i="1"/>
  <c r="BD94" i="1"/>
  <c r="W33" i="1"/>
  <c r="F33" i="3"/>
  <c r="AZ96" i="1"/>
  <c r="BB94" i="1"/>
  <c r="AX94" i="1"/>
  <c r="J33" i="3"/>
  <c r="AV96" i="1"/>
  <c r="AT96" i="1"/>
  <c r="F33" i="2"/>
  <c r="AZ95" i="1" s="1"/>
  <c r="BC94" i="1"/>
  <c r="W32" i="1"/>
  <c r="BA94" i="1"/>
  <c r="W30" i="1"/>
  <c r="BK118" i="3" l="1"/>
  <c r="J118" i="3"/>
  <c r="J96" i="3" s="1"/>
  <c r="BK122" i="2"/>
  <c r="J122" i="2"/>
  <c r="J96" i="2"/>
  <c r="AZ94" i="1"/>
  <c r="W29" i="1" s="1"/>
  <c r="W31" i="1"/>
  <c r="AW94" i="1"/>
  <c r="AK30" i="1"/>
  <c r="AY94" i="1"/>
  <c r="J30" i="3" l="1"/>
  <c r="AG96" i="1"/>
  <c r="J30" i="2"/>
  <c r="AG95" i="1"/>
  <c r="AV94" i="1"/>
  <c r="AK29" i="1" s="1"/>
  <c r="J39" i="2" l="1"/>
  <c r="J39" i="3"/>
  <c r="AN95" i="1"/>
  <c r="AN96" i="1"/>
  <c r="AG94" i="1"/>
  <c r="AK26" i="1"/>
  <c r="AT94" i="1"/>
  <c r="AN94" i="1"/>
  <c r="AK35" i="1" l="1"/>
</calcChain>
</file>

<file path=xl/sharedStrings.xml><?xml version="1.0" encoding="utf-8"?>
<sst xmlns="http://schemas.openxmlformats.org/spreadsheetml/2006/main" count="2780" uniqueCount="347">
  <si>
    <t>Export Komplet</t>
  </si>
  <si>
    <t/>
  </si>
  <si>
    <t>2.0</t>
  </si>
  <si>
    <t>ZAMOK</t>
  </si>
  <si>
    <t>False</t>
  </si>
  <si>
    <t>{b6a91137-da1e-4541-a9d8-d62864465b94}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</si>
  <si>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</si>
  <si>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</si>
  <si>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</si>
  <si>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</si>
  <si>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</si>
  <si>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</si>
  <si>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</si>
  <si>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</si>
  <si>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VZ241007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</si>
  <si>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</si>
  <si>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</si>
  <si>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PD Šternberk - Konzerva, opatření na vodním toku</t>
  </si>
  <si>
    <t>KSO:</t>
  </si>
  <si>
    <t>CC-CZ:</t>
  </si>
  <si>
    <t>Místo:</t>
  </si>
  <si>
    <t xml:space="preserve"> </t>
  </si>
  <si>
    <t>Datum:</t>
  </si>
  <si>
    <t>3. 10. 2024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</si>
  <si>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</si>
  <si>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</si>
  <si>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</si>
  <si>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</si>
  <si>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</si>
  <si>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</si>
  <si>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</si>
  <si>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</si>
  <si>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</si>
  <si>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</si>
  <si>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</si>
  <si>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</si>
  <si>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</si>
  <si>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</si>
  <si>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</si>
  <si>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</si>
  <si>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</si>
  <si>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</si>
  <si>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</si>
  <si>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</si>
  <si>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</si>
  <si>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</si>
  <si>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</si>
  <si>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</si>
  <si>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</si>
  <si>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</si>
  <si>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</si>
  <si>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</si>
  <si>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</si>
  <si>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</si>
  <si>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</si>
  <si>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</si>
  <si>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</si>
  <si>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</si>
  <si>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</si>
  <si>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</si>
  <si>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</si>
  <si>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</si>
  <si>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</si>
  <si>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</si>
  <si>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</si>
  <si>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</si>
  <si>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</si>
  <si>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</si>
  <si>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</si>
  <si>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</si>
  <si>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</si>
  <si>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</si>
  <si>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</si>
  <si>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</si>
  <si>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</si>
  <si>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</si>
  <si>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</si>
  <si>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</si>
  <si>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</si>
  <si>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</t>
  </si>
  <si>
    <t>1</t>
  </si>
  <si>
    <t>{90a67415-56a3-42e1-8026-a519712d50fc}</t>
  </si>
  <si>
    <t>2</t>
  </si>
  <si>
    <t>VRN</t>
  </si>
  <si>
    <t>Vedlejší rozpočtové náklady</t>
  </si>
  <si>
    <t>VON</t>
  </si>
  <si>
    <t>{aa7e683f-994b-41de-9f56-ae590321fc6f}</t>
  </si>
  <si>
    <t>KRYCÍ LIST SOUPISU PRACÍ</t>
  </si>
  <si>
    <t>Objekt:</t>
  </si>
  <si>
    <t>01 - PD Šternberk - Konzerva, opatření na vodním toku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</si>
  <si>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</si>
  <si>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</si>
  <si>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</si>
  <si>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</si>
  <si>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</si>
  <si>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</si>
  <si>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</si>
  <si>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38 - Různé kompletní konstrukce</t>
  </si>
  <si>
    <t xml:space="preserve">    4 - Vodorovné konstrukce</t>
  </si>
  <si>
    <t xml:space="preserve">    9 - Ostatní konstrukce a práce, bourání</t>
  </si>
  <si>
    <t xml:space="preserve">    99 - Přesun hmot a manipulace se sutí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</si>
  <si>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</si>
  <si>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</si>
  <si>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</si>
  <si>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</si>
  <si>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</si>
  <si>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</si>
  <si>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</si>
  <si>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</si>
  <si>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</si>
  <si>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</si>
  <si>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</si>
  <si>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</si>
  <si>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</si>
  <si>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</si>
  <si>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</si>
  <si>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</si>
  <si>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</si>
  <si>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</si>
  <si>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131251100</t>
  </si>
  <si>
    <t>Hloubení jam nezapažených v hornině třídy těžitelnosti I skupiny 3 objem do 20 m3 strojně</t>
  </si>
  <si>
    <t>m3</t>
  </si>
  <si>
    <t>4</t>
  </si>
  <si>
    <t>-1542814568</t>
  </si>
  <si>
    <t>VV</t>
  </si>
  <si>
    <t>vzdouvací přehrážka km 0,066</t>
  </si>
  <si>
    <t>21,2</t>
  </si>
  <si>
    <t>vzdouvací přehrážka km 0,090</t>
  </si>
  <si>
    <t>24,1</t>
  </si>
  <si>
    <t>polopropustný práh - 4 kusy</t>
  </si>
  <si>
    <t>9,5*4</t>
  </si>
  <si>
    <t>Součet</t>
  </si>
  <si>
    <t>1310001/R</t>
  </si>
  <si>
    <t>Příplatek za výkop v toku</t>
  </si>
  <si>
    <t>195635</t>
  </si>
  <si>
    <t>3</t>
  </si>
  <si>
    <t>174151101</t>
  </si>
  <si>
    <t>Zásyp jam, šachet rýh nebo kolem objektů sypaninou se zhutněním</t>
  </si>
  <si>
    <t>348780612</t>
  </si>
  <si>
    <t>2,1</t>
  </si>
  <si>
    <t>3,3</t>
  </si>
  <si>
    <t>0,5*4</t>
  </si>
  <si>
    <t>1810001/R</t>
  </si>
  <si>
    <t>Provizorní obtok - vzdouvací přehrážka km 0,066 - komplet</t>
  </si>
  <si>
    <t>soubor</t>
  </si>
  <si>
    <t>-1394537527</t>
  </si>
  <si>
    <t>potrubí DN 300, včetně tvarovek</t>
  </si>
  <si>
    <t>délka cca 18m</t>
  </si>
  <si>
    <t>zemní hrázka z výkopu přehrážky</t>
  </si>
  <si>
    <t>cca 3,6m3</t>
  </si>
  <si>
    <t>zřízení a odstranění provizorního obtoku</t>
  </si>
  <si>
    <t>montáž,dodávka,...</t>
  </si>
  <si>
    <t>včetně všech souvisejících prací</t>
  </si>
  <si>
    <t>přesný popis dle PD</t>
  </si>
  <si>
    <t>5</t>
  </si>
  <si>
    <t>1810002/R</t>
  </si>
  <si>
    <t>Provizorní obtok - vzdouvací přehrážka km 0,090 - komplet</t>
  </si>
  <si>
    <t>1510820860</t>
  </si>
  <si>
    <t>cca 4m3</t>
  </si>
  <si>
    <t>6</t>
  </si>
  <si>
    <t>1810003/R</t>
  </si>
  <si>
    <t>Rozprostření přebytečné zeminy - komplet</t>
  </si>
  <si>
    <t>-1928685111</t>
  </si>
  <si>
    <t>přebytečná zemina se</t>
  </si>
  <si>
    <t>rozhrne na přilehlé území</t>
  </si>
  <si>
    <t>do vzdálenosti 100m</t>
  </si>
  <si>
    <t>včetně naložení, přesunu,...</t>
  </si>
  <si>
    <t xml:space="preserve">včetně všech </t>
  </si>
  <si>
    <t>souvisejících prací</t>
  </si>
  <si>
    <t>19,1</t>
  </si>
  <si>
    <t>20,8</t>
  </si>
  <si>
    <t>(9,5-0,5)*4</t>
  </si>
  <si>
    <t>7</t>
  </si>
  <si>
    <t>1810004/R</t>
  </si>
  <si>
    <t>Vymýcení a odstranění keřů a náletových dřevin - komplet</t>
  </si>
  <si>
    <t>606278689</t>
  </si>
  <si>
    <t>včetně likvidace</t>
  </si>
  <si>
    <t>(odvoz a poplatek za skládku)</t>
  </si>
  <si>
    <t>včetně všech</t>
  </si>
  <si>
    <t>výměra dle PD</t>
  </si>
  <si>
    <t>60</t>
  </si>
  <si>
    <t>38</t>
  </si>
  <si>
    <t>Různé kompletní konstrukce</t>
  </si>
  <si>
    <t>8</t>
  </si>
  <si>
    <t>3810001/R</t>
  </si>
  <si>
    <t>Objekty na tocích z kulatiny průměr 250 - 290mm - komplet</t>
  </si>
  <si>
    <t>m</t>
  </si>
  <si>
    <t>-1955848133</t>
  </si>
  <si>
    <t>montáž, dodávka, kotvení,</t>
  </si>
  <si>
    <t>spojovací prvky,...</t>
  </si>
  <si>
    <t>(kramle, šrouby, skoby, hřebíky,...)</t>
  </si>
  <si>
    <t>kulatina z pryskyřičného nebo</t>
  </si>
  <si>
    <t>tvrdého dřeva (např. modřín, dub,...)</t>
  </si>
  <si>
    <t>dřevo impregnovat proti</t>
  </si>
  <si>
    <t>dřevokazným houbám a hmyzu</t>
  </si>
  <si>
    <t>(např. zakotvení do terénu</t>
  </si>
  <si>
    <t>a do dna toku,...)</t>
  </si>
  <si>
    <t>vzdouvací přehrážka</t>
  </si>
  <si>
    <t>příčný prvek srubu km 0,066</t>
  </si>
  <si>
    <t>25,5</t>
  </si>
  <si>
    <t>příčný prvek srubu km 0,090</t>
  </si>
  <si>
    <t>37</t>
  </si>
  <si>
    <t>podélný ztužující prvek srubu km 0,066</t>
  </si>
  <si>
    <t>13,5</t>
  </si>
  <si>
    <t>podélný ztužující prvek srubu km 0,090</t>
  </si>
  <si>
    <t>16,5</t>
  </si>
  <si>
    <t>přelivová hrana srubu km 0,066</t>
  </si>
  <si>
    <t>(s přitesanými styčnými plochami)</t>
  </si>
  <si>
    <t>26</t>
  </si>
  <si>
    <t>přelivová hrana srubu km 0,090</t>
  </si>
  <si>
    <t>28</t>
  </si>
  <si>
    <t>Mezisoučet</t>
  </si>
  <si>
    <t>příčný prvek srubu - prahy</t>
  </si>
  <si>
    <t>31,8*4</t>
  </si>
  <si>
    <t>podélný ztužující prvek srubu - prahy</t>
  </si>
  <si>
    <t>9,2*4</t>
  </si>
  <si>
    <t>9</t>
  </si>
  <si>
    <t>3810002/R</t>
  </si>
  <si>
    <t>Objekty na tocích - obalení netkanou geotextílií 300g/m2 - komplet</t>
  </si>
  <si>
    <t>m2</t>
  </si>
  <si>
    <t>-278701063</t>
  </si>
  <si>
    <t>montáž, dodávka,...</t>
  </si>
  <si>
    <t>19,5</t>
  </si>
  <si>
    <t>38,5</t>
  </si>
  <si>
    <t>10</t>
  </si>
  <si>
    <t>3810003/R</t>
  </si>
  <si>
    <t>Objekty na tocích - výplň jílovitou zeminou - komplet</t>
  </si>
  <si>
    <t>1890952558</t>
  </si>
  <si>
    <t>Vodorovné konstrukce</t>
  </si>
  <si>
    <t>11</t>
  </si>
  <si>
    <t>463212111</t>
  </si>
  <si>
    <t>Rovnanina z lomového kamene upraveného s vyklínováním spár úlomky kamene</t>
  </si>
  <si>
    <t>-1526825971</t>
  </si>
  <si>
    <t>8,9*0,25</t>
  </si>
  <si>
    <t>9,6*0,25</t>
  </si>
  <si>
    <t>1,6*4</t>
  </si>
  <si>
    <t>463212191</t>
  </si>
  <si>
    <t>Příplatek za vypracováni líce rovnaniny</t>
  </si>
  <si>
    <t>-502312074</t>
  </si>
  <si>
    <t>8,9</t>
  </si>
  <si>
    <t>9,6</t>
  </si>
  <si>
    <t>2,7*(1,3+2)*4</t>
  </si>
  <si>
    <t>13</t>
  </si>
  <si>
    <t>462511270</t>
  </si>
  <si>
    <t>Zához z lomového kamene bez proštěrkování z terénu hmotnost do 200 kg</t>
  </si>
  <si>
    <t>-1177036933</t>
  </si>
  <si>
    <t>14</t>
  </si>
  <si>
    <t>462519002</t>
  </si>
  <si>
    <t>Příplatek za urovnání ploch záhozu z lomového kamene hmotnost do 200 kg</t>
  </si>
  <si>
    <t>1679893369</t>
  </si>
  <si>
    <t>1m3 je cca 1,2m2</t>
  </si>
  <si>
    <t>14*1,2</t>
  </si>
  <si>
    <t>16,5*1,2</t>
  </si>
  <si>
    <t>15</t>
  </si>
  <si>
    <t>4625001/R</t>
  </si>
  <si>
    <t>Lomový kámen vyskládaný mezi kulatinu srubové stavby - komplet</t>
  </si>
  <si>
    <t>768326312</t>
  </si>
  <si>
    <t>včetně prosypání mezer</t>
  </si>
  <si>
    <t>štěrkovou zeminou, která</t>
  </si>
  <si>
    <t xml:space="preserve">bude vytěžena při </t>
  </si>
  <si>
    <t>realizaci prahu</t>
  </si>
  <si>
    <t>9,4*4</t>
  </si>
  <si>
    <t>16</t>
  </si>
  <si>
    <t>4625002/R</t>
  </si>
  <si>
    <t>Kameny 40/40/80cm až 60/60/80cm ve sponu 1,5 x 1,5m (52 ks/100m2) - komplet</t>
  </si>
  <si>
    <t>-861496825</t>
  </si>
  <si>
    <t>SKELET  ÚČINNÉ DRSNOSTI ozn. I</t>
  </si>
  <si>
    <t>kameny budou ukládány na výšku</t>
  </si>
  <si>
    <t>a budou zatlačeny (zakopány)</t>
  </si>
  <si>
    <t>pode dno na 2/3 své výšky</t>
  </si>
  <si>
    <t>kilometráž opatření 0,021 - 0,027</t>
  </si>
  <si>
    <t>10,9</t>
  </si>
  <si>
    <t>kilometráž opatření 0,034 - 0,040</t>
  </si>
  <si>
    <t>5,5</t>
  </si>
  <si>
    <t>kilometráž opatření 0,057 - 0,063</t>
  </si>
  <si>
    <t>9,4</t>
  </si>
  <si>
    <t>kilometráž opatření 0,083 - 0,087</t>
  </si>
  <si>
    <t>4,5</t>
  </si>
  <si>
    <t>kilometráž opatření 0,232 - 0,241</t>
  </si>
  <si>
    <t>7,9</t>
  </si>
  <si>
    <t>kilometráž opatření 0,2815 - 0,2855</t>
  </si>
  <si>
    <t>1,5</t>
  </si>
  <si>
    <t>17</t>
  </si>
  <si>
    <t>4625003/R</t>
  </si>
  <si>
    <t>Kameny 20/20/60cm až 30/30/60cm ve sponu 0,75 x 0,75m (166 ks/100m2) - komplet</t>
  </si>
  <si>
    <t>-1229390534</t>
  </si>
  <si>
    <t>VÝPLŇOVÉ KAMENY ozn. II</t>
  </si>
  <si>
    <t>2,7</t>
  </si>
  <si>
    <t>4,7</t>
  </si>
  <si>
    <t>2,3</t>
  </si>
  <si>
    <t>0,8</t>
  </si>
  <si>
    <t>Ostatní konstrukce a práce, bourání</t>
  </si>
  <si>
    <t>18</t>
  </si>
  <si>
    <t>9110001/R</t>
  </si>
  <si>
    <t>Provizorní manipulační vjezd - komplet</t>
  </si>
  <si>
    <t>-1874101491</t>
  </si>
  <si>
    <t>provizorní manipulační vjezd</t>
  </si>
  <si>
    <t>bude sloužit pro dočasný přístup</t>
  </si>
  <si>
    <t>po dobu trvání stavby</t>
  </si>
  <si>
    <t>po ukončení stavby bude zrušen</t>
  </si>
  <si>
    <t>zřízení a odstranění</t>
  </si>
  <si>
    <t>99</t>
  </si>
  <si>
    <t>Přesun hmot a manipulace se sutí</t>
  </si>
  <si>
    <t>19</t>
  </si>
  <si>
    <t>998312011</t>
  </si>
  <si>
    <t>Přesun hmot pro sanace území, hrazení a úpravy bystřin</t>
  </si>
  <si>
    <t>t</t>
  </si>
  <si>
    <t>-1682177854</t>
  </si>
  <si>
    <t>VRN - Vedlejší rozpočtové náklady</t>
  </si>
  <si>
    <t xml:space="preserve">    VRN0 - Vedlejší rozpočtové náklady</t>
  </si>
  <si>
    <t>VRN0</t>
  </si>
  <si>
    <t>1000001/R</t>
  </si>
  <si>
    <t>Zařízení staveniště</t>
  </si>
  <si>
    <t>1024</t>
  </si>
  <si>
    <t>-833662348</t>
  </si>
  <si>
    <t>zřízení,provoz</t>
  </si>
  <si>
    <t>a likvidace</t>
  </si>
  <si>
    <t>včetně uvední ploch</t>
  </si>
  <si>
    <t>do původního stavu</t>
  </si>
  <si>
    <t>1000003/R</t>
  </si>
  <si>
    <t>Vytýčení stávajících inženýrských sítí</t>
  </si>
  <si>
    <t>-1508237340</t>
  </si>
  <si>
    <t>1000004/R</t>
  </si>
  <si>
    <t>Náklady na zajištění kolektivní bezpečnosti osob</t>
  </si>
  <si>
    <t>-32642697</t>
  </si>
  <si>
    <t>osazení výstražných tabulí,</t>
  </si>
  <si>
    <t>zabezpečení okrajů konstrukcí</t>
  </si>
  <si>
    <t>proti pádu osob, zabezpečení</t>
  </si>
  <si>
    <t>komunikací pro pohyb</t>
  </si>
  <si>
    <t xml:space="preserve">osob na staveništi, </t>
  </si>
  <si>
    <t>lávky, apod...</t>
  </si>
  <si>
    <t>1000005/R</t>
  </si>
  <si>
    <t>Geodetické vytýčení stavby</t>
  </si>
  <si>
    <t>1551117845</t>
  </si>
  <si>
    <t>1000006/R</t>
  </si>
  <si>
    <t>Geodetické zaměření skutečného provedení</t>
  </si>
  <si>
    <t>-2139272816</t>
  </si>
  <si>
    <t>1000008/R</t>
  </si>
  <si>
    <t>Dokumentace skutečného provedení stavby</t>
  </si>
  <si>
    <t>-1608777703</t>
  </si>
  <si>
    <t>v digitální a tiskové formě</t>
  </si>
  <si>
    <t>1000020/R</t>
  </si>
  <si>
    <t>Uvedení ploch pojížděných stavbou do původního stavu</t>
  </si>
  <si>
    <t>1529434892</t>
  </si>
  <si>
    <t>1000023/R</t>
  </si>
  <si>
    <t>Pravidelné čištění přilehlých,souvisejících komunikací a zpevněných ploch - po celou dobu stavby</t>
  </si>
  <si>
    <t>-1251395278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</si>
</sst>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183" t="s">
        <v>14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R5" s="20"/>
      <c r="BE5" s="180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185" t="s">
        <v>17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R6" s="20"/>
      <c r="BE6" s="181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181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181"/>
      <c r="BS8" s="17" t="s">
        <v>6</v>
      </c>
    </row>
    <row r="9" spans="1:74" ht="14.45" customHeight="1">
      <c r="B9" s="20"/>
      <c r="AR9" s="20"/>
      <c r="BE9" s="181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181"/>
      <c r="BS10" s="17" t="s">
        <v>6</v>
      </c>
    </row>
    <row r="11" spans="1:74" ht="18.399999999999999" customHeight="1">
      <c r="B11" s="20"/>
      <c r="E11" s="25" t="s">
        <v>21</v>
      </c>
      <c r="AK11" s="27" t="s">
        <v>26</v>
      </c>
      <c r="AN11" s="25" t="s">
        <v>1</v>
      </c>
      <c r="AR11" s="20"/>
      <c r="BE11" s="181"/>
      <c r="BS11" s="17" t="s">
        <v>6</v>
      </c>
    </row>
    <row r="12" spans="1:74" ht="6.95" customHeight="1">
      <c r="B12" s="20"/>
      <c r="AR12" s="20"/>
      <c r="BE12" s="181"/>
      <c r="BS12" s="17" t="s">
        <v>6</v>
      </c>
    </row>
    <row r="13" spans="1:74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181"/>
      <c r="BS13" s="17" t="s">
        <v>6</v>
      </c>
    </row>
    <row r="14" spans="1:74" ht="12.75">
      <c r="B14" s="20"/>
      <c r="E14" s="186" t="s">
        <v>28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7" t="s">
        <v>26</v>
      </c>
      <c r="AN14" s="29" t="s">
        <v>28</v>
      </c>
      <c r="AR14" s="20"/>
      <c r="BE14" s="181"/>
      <c r="BS14" s="17" t="s">
        <v>6</v>
      </c>
    </row>
    <row r="15" spans="1:74" ht="6.95" customHeight="1">
      <c r="B15" s="20"/>
      <c r="AR15" s="20"/>
      <c r="BE15" s="181"/>
      <c r="BS15" s="17" t="s">
        <v>4</v>
      </c>
    </row>
    <row r="16" spans="1:74" ht="12" customHeight="1">
      <c r="B16" s="20"/>
      <c r="D16" s="27" t="s">
        <v>29</v>
      </c>
      <c r="AK16" s="27" t="s">
        <v>25</v>
      </c>
      <c r="AN16" s="25" t="s">
        <v>1</v>
      </c>
      <c r="AR16" s="20"/>
      <c r="BE16" s="181"/>
      <c r="BS16" s="17" t="s">
        <v>4</v>
      </c>
    </row>
    <row r="17" spans="2:71" ht="18.399999999999999" customHeight="1">
      <c r="B17" s="20"/>
      <c r="E17" s="25" t="s">
        <v>21</v>
      </c>
      <c r="AK17" s="27" t="s">
        <v>26</v>
      </c>
      <c r="AN17" s="25" t="s">
        <v>1</v>
      </c>
      <c r="AR17" s="20"/>
      <c r="BE17" s="181"/>
      <c r="BS17" s="17" t="s">
        <v>30</v>
      </c>
    </row>
    <row r="18" spans="2:71" ht="6.95" customHeight="1">
      <c r="B18" s="20"/>
      <c r="AR18" s="20"/>
      <c r="BE18" s="181"/>
      <c r="BS18" s="17" t="s">
        <v>6</v>
      </c>
    </row>
    <row r="19" spans="2:71" ht="12" customHeight="1">
      <c r="B19" s="20"/>
      <c r="D19" s="27" t="s">
        <v>31</v>
      </c>
      <c r="AK19" s="27" t="s">
        <v>25</v>
      </c>
      <c r="AN19" s="25" t="s">
        <v>1</v>
      </c>
      <c r="AR19" s="20"/>
      <c r="BE19" s="181"/>
      <c r="BS19" s="17" t="s">
        <v>6</v>
      </c>
    </row>
    <row r="20" spans="2:71" ht="18.399999999999999" customHeight="1">
      <c r="B20" s="20"/>
      <c r="E20" s="25" t="s">
        <v>21</v>
      </c>
      <c r="AK20" s="27" t="s">
        <v>26</v>
      </c>
      <c r="AN20" s="25" t="s">
        <v>1</v>
      </c>
      <c r="AR20" s="20"/>
      <c r="BE20" s="181"/>
      <c r="BS20" s="17" t="s">
        <v>30</v>
      </c>
    </row>
    <row r="21" spans="2:71" ht="6.95" customHeight="1">
      <c r="B21" s="20"/>
      <c r="AR21" s="20"/>
      <c r="BE21" s="181"/>
    </row>
    <row r="22" spans="2:71" ht="12" customHeight="1">
      <c r="B22" s="20"/>
      <c r="D22" s="27" t="s">
        <v>32</v>
      </c>
      <c r="AR22" s="20"/>
      <c r="BE22" s="181"/>
    </row>
    <row r="23" spans="2:71" ht="16.5" customHeight="1">
      <c r="B23" s="20"/>
      <c r="E23" s="188" t="s">
        <v>1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R23" s="20"/>
      <c r="BE23" s="181"/>
    </row>
    <row r="24" spans="2:71" ht="6.95" customHeight="1">
      <c r="B24" s="20"/>
      <c r="AR24" s="20"/>
      <c r="BE24" s="181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81"/>
    </row>
    <row r="26" spans="2:71" s="1" customFormat="1" ht="25.9" customHeight="1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189">
        <f>ROUND(AG94,2)</f>
        <v>0</v>
      </c>
      <c r="AL26" s="190"/>
      <c r="AM26" s="190"/>
      <c r="AN26" s="190"/>
      <c r="AO26" s="190"/>
      <c r="AR26" s="32"/>
      <c r="BE26" s="181"/>
    </row>
    <row r="27" spans="2:71" s="1" customFormat="1" ht="6.95" customHeight="1">
      <c r="B27" s="32"/>
      <c r="AR27" s="32"/>
      <c r="BE27" s="181"/>
    </row>
    <row r="28" spans="2:71" s="1" customFormat="1" ht="12.75">
      <c r="B28" s="32"/>
      <c r="L28" s="191" t="s">
        <v>34</v>
      </c>
      <c r="M28" s="191"/>
      <c r="N28" s="191"/>
      <c r="O28" s="191"/>
      <c r="P28" s="191"/>
      <c r="W28" s="191" t="s">
        <v>35</v>
      </c>
      <c r="X28" s="191"/>
      <c r="Y28" s="191"/>
      <c r="Z28" s="191"/>
      <c r="AA28" s="191"/>
      <c r="AB28" s="191"/>
      <c r="AC28" s="191"/>
      <c r="AD28" s="191"/>
      <c r="AE28" s="191"/>
      <c r="AK28" s="191" t="s">
        <v>36</v>
      </c>
      <c r="AL28" s="191"/>
      <c r="AM28" s="191"/>
      <c r="AN28" s="191"/>
      <c r="AO28" s="191"/>
      <c r="AR28" s="32"/>
      <c r="BE28" s="181"/>
    </row>
    <row r="29" spans="2:71" s="2" customFormat="1" ht="14.45" customHeight="1">
      <c r="B29" s="36"/>
      <c r="D29" s="27" t="s">
        <v>37</v>
      </c>
      <c r="F29" s="27" t="s">
        <v>38</v>
      </c>
      <c r="L29" s="194">
        <v>0.21</v>
      </c>
      <c r="M29" s="193"/>
      <c r="N29" s="193"/>
      <c r="O29" s="193"/>
      <c r="P29" s="193"/>
      <c r="W29" s="192">
        <f>ROUND(AZ94, 2)</f>
        <v>0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ROUND(AV94, 2)</f>
        <v>0</v>
      </c>
      <c r="AL29" s="193"/>
      <c r="AM29" s="193"/>
      <c r="AN29" s="193"/>
      <c r="AO29" s="193"/>
      <c r="AR29" s="36"/>
      <c r="BE29" s="182"/>
    </row>
    <row r="30" spans="2:71" s="2" customFormat="1" ht="14.45" customHeight="1">
      <c r="B30" s="36"/>
      <c r="F30" s="27" t="s">
        <v>39</v>
      </c>
      <c r="L30" s="194">
        <v>0.12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6"/>
      <c r="BE30" s="182"/>
    </row>
    <row r="31" spans="2:71" s="2" customFormat="1" ht="14.45" hidden="1" customHeight="1">
      <c r="B31" s="36"/>
      <c r="F31" s="27" t="s">
        <v>40</v>
      </c>
      <c r="L31" s="194">
        <v>0.21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6"/>
      <c r="BE31" s="182"/>
    </row>
    <row r="32" spans="2:71" s="2" customFormat="1" ht="14.45" hidden="1" customHeight="1">
      <c r="B32" s="36"/>
      <c r="F32" s="27" t="s">
        <v>41</v>
      </c>
      <c r="L32" s="194">
        <v>0.12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6"/>
      <c r="BE32" s="182"/>
    </row>
    <row r="33" spans="2:57" s="2" customFormat="1" ht="14.45" hidden="1" customHeight="1">
      <c r="B33" s="36"/>
      <c r="F33" s="27" t="s">
        <v>42</v>
      </c>
      <c r="L33" s="194">
        <v>0</v>
      </c>
      <c r="M33" s="193"/>
      <c r="N33" s="193"/>
      <c r="O33" s="193"/>
      <c r="P33" s="193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6"/>
      <c r="BE33" s="182"/>
    </row>
    <row r="34" spans="2:57" s="1" customFormat="1" ht="6.95" customHeight="1">
      <c r="B34" s="32"/>
      <c r="AR34" s="32"/>
      <c r="BE34" s="181"/>
    </row>
    <row r="35" spans="2:57" s="1" customFormat="1" ht="25.9" customHeight="1">
      <c r="B35" s="32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195" t="s">
        <v>45</v>
      </c>
      <c r="Y35" s="196"/>
      <c r="Z35" s="196"/>
      <c r="AA35" s="196"/>
      <c r="AB35" s="196"/>
      <c r="AC35" s="39"/>
      <c r="AD35" s="39"/>
      <c r="AE35" s="39"/>
      <c r="AF35" s="39"/>
      <c r="AG35" s="39"/>
      <c r="AH35" s="39"/>
      <c r="AI35" s="39"/>
      <c r="AJ35" s="39"/>
      <c r="AK35" s="197">
        <f>SUM(AK26:AK33)</f>
        <v>0</v>
      </c>
      <c r="AL35" s="196"/>
      <c r="AM35" s="196"/>
      <c r="AN35" s="196"/>
      <c r="AO35" s="198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47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48</v>
      </c>
      <c r="AI60" s="34"/>
      <c r="AJ60" s="34"/>
      <c r="AK60" s="34"/>
      <c r="AL60" s="34"/>
      <c r="AM60" s="43" t="s">
        <v>49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51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48</v>
      </c>
      <c r="AI75" s="34"/>
      <c r="AJ75" s="34"/>
      <c r="AK75" s="34"/>
      <c r="AL75" s="34"/>
      <c r="AM75" s="43" t="s">
        <v>49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52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VZ241007</v>
      </c>
      <c r="AR84" s="48"/>
    </row>
    <row r="85" spans="1:91" s="4" customFormat="1" ht="36.950000000000003" customHeight="1">
      <c r="B85" s="49"/>
      <c r="C85" s="50" t="s">
        <v>16</v>
      </c>
      <c r="L85" s="199" t="str">
        <f>K6</f>
        <v>PD Šternberk - Konzerva, opatření na vodním toku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201" t="str">
        <f>IF(AN8= "","",AN8)</f>
        <v>3. 10. 2024</v>
      </c>
      <c r="AN87" s="201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24</v>
      </c>
      <c r="L89" s="3" t="str">
        <f>IF(E11= "","",E11)</f>
        <v xml:space="preserve"> </v>
      </c>
      <c r="AI89" s="27" t="s">
        <v>29</v>
      </c>
      <c r="AM89" s="202" t="str">
        <f>IF(E17="","",E17)</f>
        <v xml:space="preserve"> </v>
      </c>
      <c r="AN89" s="203"/>
      <c r="AO89" s="203"/>
      <c r="AP89" s="203"/>
      <c r="AR89" s="32"/>
      <c r="AS89" s="204" t="s">
        <v>53</v>
      </c>
      <c r="AT89" s="205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27</v>
      </c>
      <c r="L90" s="3" t="str">
        <f>IF(E14= "Vyplň údaj","",E14)</f>
        <v/>
      </c>
      <c r="AI90" s="27" t="s">
        <v>31</v>
      </c>
      <c r="AM90" s="202" t="str">
        <f>IF(E20="","",E20)</f>
        <v xml:space="preserve"> </v>
      </c>
      <c r="AN90" s="203"/>
      <c r="AO90" s="203"/>
      <c r="AP90" s="203"/>
      <c r="AR90" s="32"/>
      <c r="AS90" s="206"/>
      <c r="AT90" s="207"/>
      <c r="BD90" s="56"/>
    </row>
    <row r="91" spans="1:91" s="1" customFormat="1" ht="10.9" customHeight="1">
      <c r="B91" s="32"/>
      <c r="AR91" s="32"/>
      <c r="AS91" s="206"/>
      <c r="AT91" s="207"/>
      <c r="BD91" s="56"/>
    </row>
    <row r="92" spans="1:91" s="1" customFormat="1" ht="29.25" customHeight="1">
      <c r="B92" s="32"/>
      <c r="C92" s="208" t="s">
        <v>54</v>
      </c>
      <c r="D92" s="209"/>
      <c r="E92" s="209"/>
      <c r="F92" s="209"/>
      <c r="G92" s="209"/>
      <c r="H92" s="57"/>
      <c r="I92" s="210" t="s">
        <v>55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1" t="s">
        <v>56</v>
      </c>
      <c r="AH92" s="209"/>
      <c r="AI92" s="209"/>
      <c r="AJ92" s="209"/>
      <c r="AK92" s="209"/>
      <c r="AL92" s="209"/>
      <c r="AM92" s="209"/>
      <c r="AN92" s="210" t="s">
        <v>57</v>
      </c>
      <c r="AO92" s="209"/>
      <c r="AP92" s="212"/>
      <c r="AQ92" s="58" t="s">
        <v>58</v>
      </c>
      <c r="AR92" s="32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71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16">
        <f>ROUND(SUM(AG95:AG96),2)</f>
        <v>0</v>
      </c>
      <c r="AH94" s="216"/>
      <c r="AI94" s="216"/>
      <c r="AJ94" s="216"/>
      <c r="AK94" s="216"/>
      <c r="AL94" s="216"/>
      <c r="AM94" s="216"/>
      <c r="AN94" s="217">
        <f>SUM(AG94,AT94)</f>
        <v>0</v>
      </c>
      <c r="AO94" s="217"/>
      <c r="AP94" s="217"/>
      <c r="AQ94" s="67" t="s">
        <v>1</v>
      </c>
      <c r="AR94" s="63"/>
      <c r="AS94" s="68">
        <f>ROUND(SUM(AS95:AS96),2)</f>
        <v>0</v>
      </c>
      <c r="AT94" s="69">
        <f>ROUND(SUM(AV94:AW94),2)</f>
        <v>0</v>
      </c>
      <c r="AU94" s="70">
        <f>ROUND(SUM(AU95:AU96),5)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ROUND(SUM(AZ95:AZ96),2)</f>
        <v>0</v>
      </c>
      <c r="BA94" s="69">
        <f>ROUND(SUM(BA95:BA96),2)</f>
        <v>0</v>
      </c>
      <c r="BB94" s="69">
        <f>ROUND(SUM(BB95:BB96),2)</f>
        <v>0</v>
      </c>
      <c r="BC94" s="69">
        <f>ROUND(SUM(BC95:BC96),2)</f>
        <v>0</v>
      </c>
      <c r="BD94" s="71">
        <f>ROUND(SUM(BD95:BD96),2)</f>
        <v>0</v>
      </c>
      <c r="BS94" s="72" t="s">
        <v>72</v>
      </c>
      <c r="BT94" s="72" t="s">
        <v>73</v>
      </c>
      <c r="BU94" s="73" t="s">
        <v>74</v>
      </c>
      <c r="BV94" s="72" t="s">
        <v>75</v>
      </c>
      <c r="BW94" s="72" t="s">
        <v>5</v>
      </c>
      <c r="BX94" s="72" t="s">
        <v>76</v>
      </c>
      <c r="CL94" s="72" t="s">
        <v>1</v>
      </c>
    </row>
    <row r="95" spans="1:91" s="6" customFormat="1" ht="24.75" customHeight="1">
      <c r="A95" s="74" t="s">
        <v>77</v>
      </c>
      <c r="B95" s="75"/>
      <c r="C95" s="76"/>
      <c r="D95" s="215" t="s">
        <v>78</v>
      </c>
      <c r="E95" s="215"/>
      <c r="F95" s="215"/>
      <c r="G95" s="215"/>
      <c r="H95" s="215"/>
      <c r="I95" s="77"/>
      <c r="J95" s="215" t="s">
        <v>17</v>
      </c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3">
        <f>'01 - PD Šternberk - Konze...'!J30</f>
        <v>0</v>
      </c>
      <c r="AH95" s="214"/>
      <c r="AI95" s="214"/>
      <c r="AJ95" s="214"/>
      <c r="AK95" s="214"/>
      <c r="AL95" s="214"/>
      <c r="AM95" s="214"/>
      <c r="AN95" s="213">
        <f>SUM(AG95,AT95)</f>
        <v>0</v>
      </c>
      <c r="AO95" s="214"/>
      <c r="AP95" s="214"/>
      <c r="AQ95" s="78" t="s">
        <v>79</v>
      </c>
      <c r="AR95" s="75"/>
      <c r="AS95" s="79">
        <v>0</v>
      </c>
      <c r="AT95" s="80">
        <f>ROUND(SUM(AV95:AW95),2)</f>
        <v>0</v>
      </c>
      <c r="AU95" s="81">
        <f>'01 - PD Šternberk - Konze...'!P122</f>
        <v>0</v>
      </c>
      <c r="AV95" s="80">
        <f>'01 - PD Šternberk - Konze...'!J33</f>
        <v>0</v>
      </c>
      <c r="AW95" s="80">
        <f>'01 - PD Šternberk - Konze...'!J34</f>
        <v>0</v>
      </c>
      <c r="AX95" s="80">
        <f>'01 - PD Šternberk - Konze...'!J35</f>
        <v>0</v>
      </c>
      <c r="AY95" s="80">
        <f>'01 - PD Šternberk - Konze...'!J36</f>
        <v>0</v>
      </c>
      <c r="AZ95" s="80">
        <f>'01 - PD Šternberk - Konze...'!F33</f>
        <v>0</v>
      </c>
      <c r="BA95" s="80">
        <f>'01 - PD Šternberk - Konze...'!F34</f>
        <v>0</v>
      </c>
      <c r="BB95" s="80">
        <f>'01 - PD Šternberk - Konze...'!F35</f>
        <v>0</v>
      </c>
      <c r="BC95" s="80">
        <f>'01 - PD Šternberk - Konze...'!F36</f>
        <v>0</v>
      </c>
      <c r="BD95" s="82">
        <f>'01 - PD Šternberk - Konze...'!F37</f>
        <v>0</v>
      </c>
      <c r="BT95" s="83" t="s">
        <v>80</v>
      </c>
      <c r="BV95" s="83" t="s">
        <v>75</v>
      </c>
      <c r="BW95" s="83" t="s">
        <v>81</v>
      </c>
      <c r="BX95" s="83" t="s">
        <v>5</v>
      </c>
      <c r="CL95" s="83" t="s">
        <v>1</v>
      </c>
      <c r="CM95" s="83" t="s">
        <v>82</v>
      </c>
    </row>
    <row r="96" spans="1:91" s="6" customFormat="1" ht="16.5" customHeight="1">
      <c r="A96" s="74" t="s">
        <v>77</v>
      </c>
      <c r="B96" s="75"/>
      <c r="C96" s="76"/>
      <c r="D96" s="215" t="s">
        <v>83</v>
      </c>
      <c r="E96" s="215"/>
      <c r="F96" s="215"/>
      <c r="G96" s="215"/>
      <c r="H96" s="215"/>
      <c r="I96" s="77"/>
      <c r="J96" s="215" t="s">
        <v>84</v>
      </c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3">
        <f>'VRN - Vedlejší rozpočtové...'!J30</f>
        <v>0</v>
      </c>
      <c r="AH96" s="214"/>
      <c r="AI96" s="214"/>
      <c r="AJ96" s="214"/>
      <c r="AK96" s="214"/>
      <c r="AL96" s="214"/>
      <c r="AM96" s="214"/>
      <c r="AN96" s="213">
        <f>SUM(AG96,AT96)</f>
        <v>0</v>
      </c>
      <c r="AO96" s="214"/>
      <c r="AP96" s="214"/>
      <c r="AQ96" s="78" t="s">
        <v>85</v>
      </c>
      <c r="AR96" s="75"/>
      <c r="AS96" s="84">
        <v>0</v>
      </c>
      <c r="AT96" s="85">
        <f>ROUND(SUM(AV96:AW96),2)</f>
        <v>0</v>
      </c>
      <c r="AU96" s="86">
        <f>'VRN - Vedlejší rozpočtové...'!P118</f>
        <v>0</v>
      </c>
      <c r="AV96" s="85">
        <f>'VRN - Vedlejší rozpočtové...'!J33</f>
        <v>0</v>
      </c>
      <c r="AW96" s="85">
        <f>'VRN - Vedlejší rozpočtové...'!J34</f>
        <v>0</v>
      </c>
      <c r="AX96" s="85">
        <f>'VRN - Vedlejší rozpočtové...'!J35</f>
        <v>0</v>
      </c>
      <c r="AY96" s="85">
        <f>'VRN - Vedlejší rozpočtové...'!J36</f>
        <v>0</v>
      </c>
      <c r="AZ96" s="85">
        <f>'VRN - Vedlejší rozpočtové...'!F33</f>
        <v>0</v>
      </c>
      <c r="BA96" s="85">
        <f>'VRN - Vedlejší rozpočtové...'!F34</f>
        <v>0</v>
      </c>
      <c r="BB96" s="85">
        <f>'VRN - Vedlejší rozpočtové...'!F35</f>
        <v>0</v>
      </c>
      <c r="BC96" s="85">
        <f>'VRN - Vedlejší rozpočtové...'!F36</f>
        <v>0</v>
      </c>
      <c r="BD96" s="87">
        <f>'VRN - Vedlejší rozpočtové...'!F37</f>
        <v>0</v>
      </c>
      <c r="BT96" s="83" t="s">
        <v>80</v>
      </c>
      <c r="BV96" s="83" t="s">
        <v>75</v>
      </c>
      <c r="BW96" s="83" t="s">
        <v>86</v>
      </c>
      <c r="BX96" s="83" t="s">
        <v>5</v>
      </c>
      <c r="CL96" s="83" t="s">
        <v>1</v>
      </c>
      <c r="CM96" s="83" t="s">
        <v>82</v>
      </c>
    </row>
    <row r="97" spans="2:44" s="1" customFormat="1" ht="30" customHeight="1">
      <c r="B97" s="32"/>
      <c r="AR97" s="32"/>
    </row>
    <row r="98" spans="2:44" s="1" customFormat="1" ht="6.95" customHeight="1"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32"/>
    </row>
  </sheetData>
  <sheetProtection algorithmName="SHA-512" hashValue="abyRj+OOj2UBrg5rzj+aFpEqC4Vx2PjyQv9VJx/jHjgFF77Q1kQx6HNvldUGXizpKf2MEjK9Els9yK8VT8EMhg==" saltValue="pqo/j34ezaDKJR38XUSHYip/xpXvR8whXtowgmc0L8KaBvZkeANjFjnCrkI7PM7NGv5J8RjxDU4JGO6NlxLDrQ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PD Šternberk - Konze...'!C2" display="/" xr:uid="{00000000-0004-0000-0000-000000000000}"/>
    <hyperlink ref="A96" location="'VRN - Vedlejší rozpočtové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7" t="s">
        <v>81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87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18" t="str">
        <f>'Rekapitulace stavby'!K6</f>
        <v>PD Šternberk - Konzerva, opatření na vodním toku</v>
      </c>
      <c r="F7" s="219"/>
      <c r="G7" s="219"/>
      <c r="H7" s="219"/>
      <c r="L7" s="20"/>
    </row>
    <row r="8" spans="2:46" s="1" customFormat="1" ht="12" customHeight="1">
      <c r="B8" s="32"/>
      <c r="D8" s="27" t="s">
        <v>88</v>
      </c>
      <c r="L8" s="32"/>
    </row>
    <row r="9" spans="2:46" s="1" customFormat="1" ht="16.5" customHeight="1">
      <c r="B9" s="32"/>
      <c r="E9" s="199" t="s">
        <v>89</v>
      </c>
      <c r="F9" s="220"/>
      <c r="G9" s="220"/>
      <c r="H9" s="220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3. 10. 2024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1" t="str">
        <f>'Rekapitulace stavby'!E14</f>
        <v>Vyplň údaj</v>
      </c>
      <c r="F18" s="183"/>
      <c r="G18" s="183"/>
      <c r="H18" s="183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9"/>
      <c r="E27" s="188" t="s">
        <v>1</v>
      </c>
      <c r="F27" s="188"/>
      <c r="G27" s="188"/>
      <c r="H27" s="188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33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91">
        <f>ROUND((SUM(BE122:BE339)),  2)</f>
        <v>0</v>
      </c>
      <c r="I33" s="92">
        <v>0.21</v>
      </c>
      <c r="J33" s="91">
        <f>ROUND(((SUM(BE122:BE339))*I33),  2)</f>
        <v>0</v>
      </c>
      <c r="L33" s="32"/>
    </row>
    <row r="34" spans="2:12" s="1" customFormat="1" ht="14.45" customHeight="1">
      <c r="B34" s="32"/>
      <c r="E34" s="27" t="s">
        <v>39</v>
      </c>
      <c r="F34" s="91">
        <f>ROUND((SUM(BF122:BF339)),  2)</f>
        <v>0</v>
      </c>
      <c r="I34" s="92">
        <v>0.12</v>
      </c>
      <c r="J34" s="91">
        <f>ROUND(((SUM(BF122:BF339))*I34),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91">
        <f>ROUND((SUM(BG122:BG339)),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91">
        <f>ROUND((SUM(BH122:BH339)),  2)</f>
        <v>0</v>
      </c>
      <c r="I36" s="92">
        <v>0.12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91">
        <f>ROUND((SUM(BI122:BI339)),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43</v>
      </c>
      <c r="E39" s="57"/>
      <c r="F39" s="57"/>
      <c r="G39" s="95" t="s">
        <v>44</v>
      </c>
      <c r="H39" s="96" t="s">
        <v>45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99" t="s">
        <v>49</v>
      </c>
      <c r="G61" s="43" t="s">
        <v>48</v>
      </c>
      <c r="H61" s="34"/>
      <c r="I61" s="34"/>
      <c r="J61" s="100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99" t="s">
        <v>49</v>
      </c>
      <c r="G76" s="43" t="s">
        <v>48</v>
      </c>
      <c r="H76" s="34"/>
      <c r="I76" s="34"/>
      <c r="J76" s="100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90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18" t="str">
        <f>E7</f>
        <v>PD Šternberk - Konzerva, opatření na vodním toku</v>
      </c>
      <c r="F85" s="219"/>
      <c r="G85" s="219"/>
      <c r="H85" s="219"/>
      <c r="L85" s="32"/>
    </row>
    <row r="86" spans="2:47" s="1" customFormat="1" ht="12" customHeight="1">
      <c r="B86" s="32"/>
      <c r="C86" s="27" t="s">
        <v>88</v>
      </c>
      <c r="L86" s="32"/>
    </row>
    <row r="87" spans="2:47" s="1" customFormat="1" ht="16.5" customHeight="1">
      <c r="B87" s="32"/>
      <c r="E87" s="199" t="str">
        <f>E9</f>
        <v>01 - PD Šternberk - Konzerva, opatření na vodním toku</v>
      </c>
      <c r="F87" s="220"/>
      <c r="G87" s="220"/>
      <c r="H87" s="220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3. 10. 2024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91</v>
      </c>
      <c r="D94" s="93"/>
      <c r="E94" s="93"/>
      <c r="F94" s="93"/>
      <c r="G94" s="93"/>
      <c r="H94" s="93"/>
      <c r="I94" s="93"/>
      <c r="J94" s="102" t="s">
        <v>92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93</v>
      </c>
      <c r="J96" s="66">
        <f>J122</f>
        <v>0</v>
      </c>
      <c r="L96" s="32"/>
      <c r="AU96" s="17" t="s">
        <v>94</v>
      </c>
    </row>
    <row r="97" spans="2:12" s="8" customFormat="1" ht="24.95" customHeight="1">
      <c r="B97" s="104"/>
      <c r="D97" s="105" t="s">
        <v>95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96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97</v>
      </c>
      <c r="E99" s="110"/>
      <c r="F99" s="110"/>
      <c r="G99" s="110"/>
      <c r="H99" s="110"/>
      <c r="I99" s="110"/>
      <c r="J99" s="111">
        <f>J185</f>
        <v>0</v>
      </c>
      <c r="L99" s="108"/>
    </row>
    <row r="100" spans="2:12" s="9" customFormat="1" ht="19.899999999999999" customHeight="1">
      <c r="B100" s="108"/>
      <c r="D100" s="109" t="s">
        <v>98</v>
      </c>
      <c r="E100" s="110"/>
      <c r="F100" s="110"/>
      <c r="G100" s="110"/>
      <c r="H100" s="110"/>
      <c r="I100" s="110"/>
      <c r="J100" s="111">
        <f>J242</f>
        <v>0</v>
      </c>
      <c r="L100" s="108"/>
    </row>
    <row r="101" spans="2:12" s="9" customFormat="1" ht="19.899999999999999" customHeight="1">
      <c r="B101" s="108"/>
      <c r="D101" s="109" t="s">
        <v>99</v>
      </c>
      <c r="E101" s="110"/>
      <c r="F101" s="110"/>
      <c r="G101" s="110"/>
      <c r="H101" s="110"/>
      <c r="I101" s="110"/>
      <c r="J101" s="111">
        <f>J327</f>
        <v>0</v>
      </c>
      <c r="L101" s="108"/>
    </row>
    <row r="102" spans="2:12" s="9" customFormat="1" ht="19.899999999999999" customHeight="1">
      <c r="B102" s="108"/>
      <c r="D102" s="109" t="s">
        <v>100</v>
      </c>
      <c r="E102" s="110"/>
      <c r="F102" s="110"/>
      <c r="G102" s="110"/>
      <c r="H102" s="110"/>
      <c r="I102" s="110"/>
      <c r="J102" s="111">
        <f>J338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101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18" t="str">
        <f>E7</f>
        <v>PD Šternberk - Konzerva, opatření na vodním toku</v>
      </c>
      <c r="F112" s="219"/>
      <c r="G112" s="219"/>
      <c r="H112" s="219"/>
      <c r="L112" s="32"/>
    </row>
    <row r="113" spans="2:65" s="1" customFormat="1" ht="12" customHeight="1">
      <c r="B113" s="32"/>
      <c r="C113" s="27" t="s">
        <v>88</v>
      </c>
      <c r="L113" s="32"/>
    </row>
    <row r="114" spans="2:65" s="1" customFormat="1" ht="16.5" customHeight="1">
      <c r="B114" s="32"/>
      <c r="E114" s="199" t="str">
        <f>E9</f>
        <v>01 - PD Šternberk - Konzerva, opatření na vodním toku</v>
      </c>
      <c r="F114" s="220"/>
      <c r="G114" s="220"/>
      <c r="H114" s="220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</v>
      </c>
      <c r="I116" s="27" t="s">
        <v>22</v>
      </c>
      <c r="J116" s="52" t="str">
        <f>IF(J12="","",J12)</f>
        <v>3. 10. 2024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E15</f>
        <v xml:space="preserve"> </v>
      </c>
      <c r="I118" s="27" t="s">
        <v>29</v>
      </c>
      <c r="J118" s="30" t="str">
        <f>E21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IF(E18="","",E18)</f>
        <v>Vyplň údaj</v>
      </c>
      <c r="I119" s="27" t="s">
        <v>31</v>
      </c>
      <c r="J119" s="30" t="str">
        <f>E24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102</v>
      </c>
      <c r="D121" s="114" t="s">
        <v>58</v>
      </c>
      <c r="E121" s="114" t="s">
        <v>54</v>
      </c>
      <c r="F121" s="114" t="s">
        <v>55</v>
      </c>
      <c r="G121" s="114" t="s">
        <v>103</v>
      </c>
      <c r="H121" s="114" t="s">
        <v>104</v>
      </c>
      <c r="I121" s="114" t="s">
        <v>105</v>
      </c>
      <c r="J121" s="115" t="s">
        <v>92</v>
      </c>
      <c r="K121" s="116" t="s">
        <v>106</v>
      </c>
      <c r="L121" s="112"/>
      <c r="M121" s="59" t="s">
        <v>1</v>
      </c>
      <c r="N121" s="60" t="s">
        <v>37</v>
      </c>
      <c r="O121" s="60" t="s">
        <v>107</v>
      </c>
      <c r="P121" s="60" t="s">
        <v>108</v>
      </c>
      <c r="Q121" s="60" t="s">
        <v>109</v>
      </c>
      <c r="R121" s="60" t="s">
        <v>110</v>
      </c>
      <c r="S121" s="60" t="s">
        <v>111</v>
      </c>
      <c r="T121" s="61" t="s">
        <v>112</v>
      </c>
    </row>
    <row r="122" spans="2:65" s="1" customFormat="1" ht="22.9" customHeight="1">
      <c r="B122" s="32"/>
      <c r="C122" s="64" t="s">
        <v>113</v>
      </c>
      <c r="J122" s="117">
        <f>BK122</f>
        <v>0</v>
      </c>
      <c r="L122" s="32"/>
      <c r="M122" s="62"/>
      <c r="N122" s="53"/>
      <c r="O122" s="53"/>
      <c r="P122" s="118">
        <f>P123</f>
        <v>0</v>
      </c>
      <c r="Q122" s="53"/>
      <c r="R122" s="118">
        <f>R123</f>
        <v>337.88965999999999</v>
      </c>
      <c r="S122" s="53"/>
      <c r="T122" s="119">
        <f>T123</f>
        <v>0</v>
      </c>
      <c r="AT122" s="17" t="s">
        <v>72</v>
      </c>
      <c r="AU122" s="17" t="s">
        <v>94</v>
      </c>
      <c r="BK122" s="120">
        <f>BK123</f>
        <v>0</v>
      </c>
    </row>
    <row r="123" spans="2:65" s="11" customFormat="1" ht="25.9" customHeight="1">
      <c r="B123" s="121"/>
      <c r="D123" s="122" t="s">
        <v>72</v>
      </c>
      <c r="E123" s="123" t="s">
        <v>114</v>
      </c>
      <c r="F123" s="123" t="s">
        <v>115</v>
      </c>
      <c r="I123" s="124"/>
      <c r="J123" s="125">
        <f>BK123</f>
        <v>0</v>
      </c>
      <c r="L123" s="121"/>
      <c r="M123" s="126"/>
      <c r="P123" s="127">
        <f>P124+P185+P242+P327+P338</f>
        <v>0</v>
      </c>
      <c r="R123" s="127">
        <f>R124+R185+R242+R327+R338</f>
        <v>337.88965999999999</v>
      </c>
      <c r="T123" s="128">
        <f>T124+T185+T242+T327+T338</f>
        <v>0</v>
      </c>
      <c r="AR123" s="122" t="s">
        <v>80</v>
      </c>
      <c r="AT123" s="129" t="s">
        <v>72</v>
      </c>
      <c r="AU123" s="129" t="s">
        <v>73</v>
      </c>
      <c r="AY123" s="122" t="s">
        <v>116</v>
      </c>
      <c r="BK123" s="130">
        <f>BK124+BK185+BK242+BK327+BK338</f>
        <v>0</v>
      </c>
    </row>
    <row r="124" spans="2:65" s="11" customFormat="1" ht="22.9" customHeight="1">
      <c r="B124" s="121"/>
      <c r="D124" s="122" t="s">
        <v>72</v>
      </c>
      <c r="E124" s="131" t="s">
        <v>80</v>
      </c>
      <c r="F124" s="131" t="s">
        <v>117</v>
      </c>
      <c r="I124" s="124"/>
      <c r="J124" s="132">
        <f>BK124</f>
        <v>0</v>
      </c>
      <c r="L124" s="121"/>
      <c r="M124" s="126"/>
      <c r="P124" s="127">
        <f>SUM(P125:P184)</f>
        <v>0</v>
      </c>
      <c r="R124" s="127">
        <f>SUM(R125:R184)</f>
        <v>0</v>
      </c>
      <c r="T124" s="128">
        <f>SUM(T125:T184)</f>
        <v>0</v>
      </c>
      <c r="AR124" s="122" t="s">
        <v>80</v>
      </c>
      <c r="AT124" s="129" t="s">
        <v>72</v>
      </c>
      <c r="AU124" s="129" t="s">
        <v>80</v>
      </c>
      <c r="AY124" s="122" t="s">
        <v>116</v>
      </c>
      <c r="BK124" s="130">
        <f>SUM(BK125:BK184)</f>
        <v>0</v>
      </c>
    </row>
    <row r="125" spans="2:65" s="1" customFormat="1" ht="24.2" customHeight="1">
      <c r="B125" s="32"/>
      <c r="C125" s="133" t="s">
        <v>80</v>
      </c>
      <c r="D125" s="133" t="s">
        <v>118</v>
      </c>
      <c r="E125" s="134" t="s">
        <v>119</v>
      </c>
      <c r="F125" s="135" t="s">
        <v>120</v>
      </c>
      <c r="G125" s="136" t="s">
        <v>121</v>
      </c>
      <c r="H125" s="137">
        <v>83.3</v>
      </c>
      <c r="I125" s="138"/>
      <c r="J125" s="139">
        <f>ROUND(I125*H125,2)</f>
        <v>0</v>
      </c>
      <c r="K125" s="140"/>
      <c r="L125" s="32"/>
      <c r="M125" s="141" t="s">
        <v>1</v>
      </c>
      <c r="N125" s="142" t="s">
        <v>38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122</v>
      </c>
      <c r="AT125" s="145" t="s">
        <v>118</v>
      </c>
      <c r="AU125" s="145" t="s">
        <v>82</v>
      </c>
      <c r="AY125" s="17" t="s">
        <v>116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7" t="s">
        <v>80</v>
      </c>
      <c r="BK125" s="146">
        <f>ROUND(I125*H125,2)</f>
        <v>0</v>
      </c>
      <c r="BL125" s="17" t="s">
        <v>122</v>
      </c>
      <c r="BM125" s="145" t="s">
        <v>123</v>
      </c>
    </row>
    <row r="126" spans="2:65" s="12" customFormat="1" ht="11.25">
      <c r="B126" s="147"/>
      <c r="D126" s="148" t="s">
        <v>124</v>
      </c>
      <c r="E126" s="149" t="s">
        <v>1</v>
      </c>
      <c r="F126" s="150" t="s">
        <v>125</v>
      </c>
      <c r="H126" s="149" t="s">
        <v>1</v>
      </c>
      <c r="I126" s="151"/>
      <c r="L126" s="147"/>
      <c r="M126" s="152"/>
      <c r="T126" s="153"/>
      <c r="AT126" s="149" t="s">
        <v>124</v>
      </c>
      <c r="AU126" s="149" t="s">
        <v>82</v>
      </c>
      <c r="AV126" s="12" t="s">
        <v>80</v>
      </c>
      <c r="AW126" s="12" t="s">
        <v>30</v>
      </c>
      <c r="AX126" s="12" t="s">
        <v>73</v>
      </c>
      <c r="AY126" s="149" t="s">
        <v>116</v>
      </c>
    </row>
    <row r="127" spans="2:65" s="13" customFormat="1" ht="11.25">
      <c r="B127" s="154"/>
      <c r="D127" s="148" t="s">
        <v>124</v>
      </c>
      <c r="E127" s="155" t="s">
        <v>1</v>
      </c>
      <c r="F127" s="156" t="s">
        <v>126</v>
      </c>
      <c r="H127" s="157">
        <v>21.2</v>
      </c>
      <c r="I127" s="158"/>
      <c r="L127" s="154"/>
      <c r="M127" s="159"/>
      <c r="T127" s="160"/>
      <c r="AT127" s="155" t="s">
        <v>124</v>
      </c>
      <c r="AU127" s="155" t="s">
        <v>82</v>
      </c>
      <c r="AV127" s="13" t="s">
        <v>82</v>
      </c>
      <c r="AW127" s="13" t="s">
        <v>30</v>
      </c>
      <c r="AX127" s="13" t="s">
        <v>73</v>
      </c>
      <c r="AY127" s="155" t="s">
        <v>116</v>
      </c>
    </row>
    <row r="128" spans="2:65" s="12" customFormat="1" ht="11.25">
      <c r="B128" s="147"/>
      <c r="D128" s="148" t="s">
        <v>124</v>
      </c>
      <c r="E128" s="149" t="s">
        <v>1</v>
      </c>
      <c r="F128" s="150" t="s">
        <v>127</v>
      </c>
      <c r="H128" s="149" t="s">
        <v>1</v>
      </c>
      <c r="I128" s="151"/>
      <c r="L128" s="147"/>
      <c r="M128" s="152"/>
      <c r="T128" s="153"/>
      <c r="AT128" s="149" t="s">
        <v>124</v>
      </c>
      <c r="AU128" s="149" t="s">
        <v>82</v>
      </c>
      <c r="AV128" s="12" t="s">
        <v>80</v>
      </c>
      <c r="AW128" s="12" t="s">
        <v>30</v>
      </c>
      <c r="AX128" s="12" t="s">
        <v>73</v>
      </c>
      <c r="AY128" s="149" t="s">
        <v>116</v>
      </c>
    </row>
    <row r="129" spans="2:65" s="13" customFormat="1" ht="11.25">
      <c r="B129" s="154"/>
      <c r="D129" s="148" t="s">
        <v>124</v>
      </c>
      <c r="E129" s="155" t="s">
        <v>1</v>
      </c>
      <c r="F129" s="156" t="s">
        <v>128</v>
      </c>
      <c r="H129" s="157">
        <v>24.1</v>
      </c>
      <c r="I129" s="158"/>
      <c r="L129" s="154"/>
      <c r="M129" s="159"/>
      <c r="T129" s="160"/>
      <c r="AT129" s="155" t="s">
        <v>124</v>
      </c>
      <c r="AU129" s="155" t="s">
        <v>82</v>
      </c>
      <c r="AV129" s="13" t="s">
        <v>82</v>
      </c>
      <c r="AW129" s="13" t="s">
        <v>30</v>
      </c>
      <c r="AX129" s="13" t="s">
        <v>73</v>
      </c>
      <c r="AY129" s="155" t="s">
        <v>116</v>
      </c>
    </row>
    <row r="130" spans="2:65" s="12" customFormat="1" ht="11.25">
      <c r="B130" s="147"/>
      <c r="D130" s="148" t="s">
        <v>124</v>
      </c>
      <c r="E130" s="149" t="s">
        <v>1</v>
      </c>
      <c r="F130" s="150" t="s">
        <v>129</v>
      </c>
      <c r="H130" s="149" t="s">
        <v>1</v>
      </c>
      <c r="I130" s="151"/>
      <c r="L130" s="147"/>
      <c r="M130" s="152"/>
      <c r="T130" s="153"/>
      <c r="AT130" s="149" t="s">
        <v>124</v>
      </c>
      <c r="AU130" s="149" t="s">
        <v>82</v>
      </c>
      <c r="AV130" s="12" t="s">
        <v>80</v>
      </c>
      <c r="AW130" s="12" t="s">
        <v>30</v>
      </c>
      <c r="AX130" s="12" t="s">
        <v>73</v>
      </c>
      <c r="AY130" s="149" t="s">
        <v>116</v>
      </c>
    </row>
    <row r="131" spans="2:65" s="13" customFormat="1" ht="11.25">
      <c r="B131" s="154"/>
      <c r="D131" s="148" t="s">
        <v>124</v>
      </c>
      <c r="E131" s="155" t="s">
        <v>1</v>
      </c>
      <c r="F131" s="156" t="s">
        <v>130</v>
      </c>
      <c r="H131" s="157">
        <v>38</v>
      </c>
      <c r="I131" s="158"/>
      <c r="L131" s="154"/>
      <c r="M131" s="159"/>
      <c r="T131" s="160"/>
      <c r="AT131" s="155" t="s">
        <v>124</v>
      </c>
      <c r="AU131" s="155" t="s">
        <v>82</v>
      </c>
      <c r="AV131" s="13" t="s">
        <v>82</v>
      </c>
      <c r="AW131" s="13" t="s">
        <v>30</v>
      </c>
      <c r="AX131" s="13" t="s">
        <v>73</v>
      </c>
      <c r="AY131" s="155" t="s">
        <v>116</v>
      </c>
    </row>
    <row r="132" spans="2:65" s="14" customFormat="1" ht="11.25">
      <c r="B132" s="161"/>
      <c r="D132" s="148" t="s">
        <v>124</v>
      </c>
      <c r="E132" s="162" t="s">
        <v>1</v>
      </c>
      <c r="F132" s="163" t="s">
        <v>131</v>
      </c>
      <c r="H132" s="164">
        <v>83.3</v>
      </c>
      <c r="I132" s="165"/>
      <c r="L132" s="161"/>
      <c r="M132" s="166"/>
      <c r="T132" s="167"/>
      <c r="AT132" s="162" t="s">
        <v>124</v>
      </c>
      <c r="AU132" s="162" t="s">
        <v>82</v>
      </c>
      <c r="AV132" s="14" t="s">
        <v>122</v>
      </c>
      <c r="AW132" s="14" t="s">
        <v>30</v>
      </c>
      <c r="AX132" s="14" t="s">
        <v>80</v>
      </c>
      <c r="AY132" s="162" t="s">
        <v>116</v>
      </c>
    </row>
    <row r="133" spans="2:65" s="1" customFormat="1" ht="16.5" customHeight="1">
      <c r="B133" s="32"/>
      <c r="C133" s="133" t="s">
        <v>82</v>
      </c>
      <c r="D133" s="133" t="s">
        <v>118</v>
      </c>
      <c r="E133" s="134" t="s">
        <v>132</v>
      </c>
      <c r="F133" s="135" t="s">
        <v>133</v>
      </c>
      <c r="G133" s="136" t="s">
        <v>121</v>
      </c>
      <c r="H133" s="137">
        <v>83.3</v>
      </c>
      <c r="I133" s="138"/>
      <c r="J133" s="139">
        <f>ROUND(I133*H133,2)</f>
        <v>0</v>
      </c>
      <c r="K133" s="140"/>
      <c r="L133" s="32"/>
      <c r="M133" s="141" t="s">
        <v>1</v>
      </c>
      <c r="N133" s="142" t="s">
        <v>38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122</v>
      </c>
      <c r="AT133" s="145" t="s">
        <v>118</v>
      </c>
      <c r="AU133" s="145" t="s">
        <v>82</v>
      </c>
      <c r="AY133" s="17" t="s">
        <v>116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7" t="s">
        <v>80</v>
      </c>
      <c r="BK133" s="146">
        <f>ROUND(I133*H133,2)</f>
        <v>0</v>
      </c>
      <c r="BL133" s="17" t="s">
        <v>122</v>
      </c>
      <c r="BM133" s="145" t="s">
        <v>134</v>
      </c>
    </row>
    <row r="134" spans="2:65" s="1" customFormat="1" ht="24.2" customHeight="1">
      <c r="B134" s="32"/>
      <c r="C134" s="133" t="s">
        <v>135</v>
      </c>
      <c r="D134" s="133" t="s">
        <v>118</v>
      </c>
      <c r="E134" s="134" t="s">
        <v>136</v>
      </c>
      <c r="F134" s="135" t="s">
        <v>137</v>
      </c>
      <c r="G134" s="136" t="s">
        <v>121</v>
      </c>
      <c r="H134" s="137">
        <v>7.4</v>
      </c>
      <c r="I134" s="138"/>
      <c r="J134" s="139">
        <f>ROUND(I134*H134,2)</f>
        <v>0</v>
      </c>
      <c r="K134" s="140"/>
      <c r="L134" s="32"/>
      <c r="M134" s="141" t="s">
        <v>1</v>
      </c>
      <c r="N134" s="142" t="s">
        <v>38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122</v>
      </c>
      <c r="AT134" s="145" t="s">
        <v>118</v>
      </c>
      <c r="AU134" s="145" t="s">
        <v>82</v>
      </c>
      <c r="AY134" s="17" t="s">
        <v>116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7" t="s">
        <v>80</v>
      </c>
      <c r="BK134" s="146">
        <f>ROUND(I134*H134,2)</f>
        <v>0</v>
      </c>
      <c r="BL134" s="17" t="s">
        <v>122</v>
      </c>
      <c r="BM134" s="145" t="s">
        <v>138</v>
      </c>
    </row>
    <row r="135" spans="2:65" s="12" customFormat="1" ht="11.25">
      <c r="B135" s="147"/>
      <c r="D135" s="148" t="s">
        <v>124</v>
      </c>
      <c r="E135" s="149" t="s">
        <v>1</v>
      </c>
      <c r="F135" s="150" t="s">
        <v>125</v>
      </c>
      <c r="H135" s="149" t="s">
        <v>1</v>
      </c>
      <c r="I135" s="151"/>
      <c r="L135" s="147"/>
      <c r="M135" s="152"/>
      <c r="T135" s="153"/>
      <c r="AT135" s="149" t="s">
        <v>124</v>
      </c>
      <c r="AU135" s="149" t="s">
        <v>82</v>
      </c>
      <c r="AV135" s="12" t="s">
        <v>80</v>
      </c>
      <c r="AW135" s="12" t="s">
        <v>30</v>
      </c>
      <c r="AX135" s="12" t="s">
        <v>73</v>
      </c>
      <c r="AY135" s="149" t="s">
        <v>116</v>
      </c>
    </row>
    <row r="136" spans="2:65" s="13" customFormat="1" ht="11.25">
      <c r="B136" s="154"/>
      <c r="D136" s="148" t="s">
        <v>124</v>
      </c>
      <c r="E136" s="155" t="s">
        <v>1</v>
      </c>
      <c r="F136" s="156" t="s">
        <v>139</v>
      </c>
      <c r="H136" s="157">
        <v>2.1</v>
      </c>
      <c r="I136" s="158"/>
      <c r="L136" s="154"/>
      <c r="M136" s="159"/>
      <c r="T136" s="160"/>
      <c r="AT136" s="155" t="s">
        <v>124</v>
      </c>
      <c r="AU136" s="155" t="s">
        <v>82</v>
      </c>
      <c r="AV136" s="13" t="s">
        <v>82</v>
      </c>
      <c r="AW136" s="13" t="s">
        <v>30</v>
      </c>
      <c r="AX136" s="13" t="s">
        <v>73</v>
      </c>
      <c r="AY136" s="155" t="s">
        <v>116</v>
      </c>
    </row>
    <row r="137" spans="2:65" s="12" customFormat="1" ht="11.25">
      <c r="B137" s="147"/>
      <c r="D137" s="148" t="s">
        <v>124</v>
      </c>
      <c r="E137" s="149" t="s">
        <v>1</v>
      </c>
      <c r="F137" s="150" t="s">
        <v>127</v>
      </c>
      <c r="H137" s="149" t="s">
        <v>1</v>
      </c>
      <c r="I137" s="151"/>
      <c r="L137" s="147"/>
      <c r="M137" s="152"/>
      <c r="T137" s="153"/>
      <c r="AT137" s="149" t="s">
        <v>124</v>
      </c>
      <c r="AU137" s="149" t="s">
        <v>82</v>
      </c>
      <c r="AV137" s="12" t="s">
        <v>80</v>
      </c>
      <c r="AW137" s="12" t="s">
        <v>30</v>
      </c>
      <c r="AX137" s="12" t="s">
        <v>73</v>
      </c>
      <c r="AY137" s="149" t="s">
        <v>116</v>
      </c>
    </row>
    <row r="138" spans="2:65" s="13" customFormat="1" ht="11.25">
      <c r="B138" s="154"/>
      <c r="D138" s="148" t="s">
        <v>124</v>
      </c>
      <c r="E138" s="155" t="s">
        <v>1</v>
      </c>
      <c r="F138" s="156" t="s">
        <v>140</v>
      </c>
      <c r="H138" s="157">
        <v>3.3</v>
      </c>
      <c r="I138" s="158"/>
      <c r="L138" s="154"/>
      <c r="M138" s="159"/>
      <c r="T138" s="160"/>
      <c r="AT138" s="155" t="s">
        <v>124</v>
      </c>
      <c r="AU138" s="155" t="s">
        <v>82</v>
      </c>
      <c r="AV138" s="13" t="s">
        <v>82</v>
      </c>
      <c r="AW138" s="13" t="s">
        <v>30</v>
      </c>
      <c r="AX138" s="13" t="s">
        <v>73</v>
      </c>
      <c r="AY138" s="155" t="s">
        <v>116</v>
      </c>
    </row>
    <row r="139" spans="2:65" s="12" customFormat="1" ht="11.25">
      <c r="B139" s="147"/>
      <c r="D139" s="148" t="s">
        <v>124</v>
      </c>
      <c r="E139" s="149" t="s">
        <v>1</v>
      </c>
      <c r="F139" s="150" t="s">
        <v>129</v>
      </c>
      <c r="H139" s="149" t="s">
        <v>1</v>
      </c>
      <c r="I139" s="151"/>
      <c r="L139" s="147"/>
      <c r="M139" s="152"/>
      <c r="T139" s="153"/>
      <c r="AT139" s="149" t="s">
        <v>124</v>
      </c>
      <c r="AU139" s="149" t="s">
        <v>82</v>
      </c>
      <c r="AV139" s="12" t="s">
        <v>80</v>
      </c>
      <c r="AW139" s="12" t="s">
        <v>30</v>
      </c>
      <c r="AX139" s="12" t="s">
        <v>73</v>
      </c>
      <c r="AY139" s="149" t="s">
        <v>116</v>
      </c>
    </row>
    <row r="140" spans="2:65" s="13" customFormat="1" ht="11.25">
      <c r="B140" s="154"/>
      <c r="D140" s="148" t="s">
        <v>124</v>
      </c>
      <c r="E140" s="155" t="s">
        <v>1</v>
      </c>
      <c r="F140" s="156" t="s">
        <v>141</v>
      </c>
      <c r="H140" s="157">
        <v>2</v>
      </c>
      <c r="I140" s="158"/>
      <c r="L140" s="154"/>
      <c r="M140" s="159"/>
      <c r="T140" s="160"/>
      <c r="AT140" s="155" t="s">
        <v>124</v>
      </c>
      <c r="AU140" s="155" t="s">
        <v>82</v>
      </c>
      <c r="AV140" s="13" t="s">
        <v>82</v>
      </c>
      <c r="AW140" s="13" t="s">
        <v>30</v>
      </c>
      <c r="AX140" s="13" t="s">
        <v>73</v>
      </c>
      <c r="AY140" s="155" t="s">
        <v>116</v>
      </c>
    </row>
    <row r="141" spans="2:65" s="14" customFormat="1" ht="11.25">
      <c r="B141" s="161"/>
      <c r="D141" s="148" t="s">
        <v>124</v>
      </c>
      <c r="E141" s="162" t="s">
        <v>1</v>
      </c>
      <c r="F141" s="163" t="s">
        <v>131</v>
      </c>
      <c r="H141" s="164">
        <v>7.4</v>
      </c>
      <c r="I141" s="165"/>
      <c r="L141" s="161"/>
      <c r="M141" s="166"/>
      <c r="T141" s="167"/>
      <c r="AT141" s="162" t="s">
        <v>124</v>
      </c>
      <c r="AU141" s="162" t="s">
        <v>82</v>
      </c>
      <c r="AV141" s="14" t="s">
        <v>122</v>
      </c>
      <c r="AW141" s="14" t="s">
        <v>30</v>
      </c>
      <c r="AX141" s="14" t="s">
        <v>80</v>
      </c>
      <c r="AY141" s="162" t="s">
        <v>116</v>
      </c>
    </row>
    <row r="142" spans="2:65" s="1" customFormat="1" ht="24.2" customHeight="1">
      <c r="B142" s="32"/>
      <c r="C142" s="133" t="s">
        <v>122</v>
      </c>
      <c r="D142" s="133" t="s">
        <v>118</v>
      </c>
      <c r="E142" s="134" t="s">
        <v>142</v>
      </c>
      <c r="F142" s="135" t="s">
        <v>143</v>
      </c>
      <c r="G142" s="136" t="s">
        <v>144</v>
      </c>
      <c r="H142" s="137">
        <v>1</v>
      </c>
      <c r="I142" s="138"/>
      <c r="J142" s="139">
        <f>ROUND(I142*H142,2)</f>
        <v>0</v>
      </c>
      <c r="K142" s="140"/>
      <c r="L142" s="32"/>
      <c r="M142" s="141" t="s">
        <v>1</v>
      </c>
      <c r="N142" s="142" t="s">
        <v>38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122</v>
      </c>
      <c r="AT142" s="145" t="s">
        <v>118</v>
      </c>
      <c r="AU142" s="145" t="s">
        <v>82</v>
      </c>
      <c r="AY142" s="17" t="s">
        <v>116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7" t="s">
        <v>80</v>
      </c>
      <c r="BK142" s="146">
        <f>ROUND(I142*H142,2)</f>
        <v>0</v>
      </c>
      <c r="BL142" s="17" t="s">
        <v>122</v>
      </c>
      <c r="BM142" s="145" t="s">
        <v>145</v>
      </c>
    </row>
    <row r="143" spans="2:65" s="12" customFormat="1" ht="11.25">
      <c r="B143" s="147"/>
      <c r="D143" s="148" t="s">
        <v>124</v>
      </c>
      <c r="E143" s="149" t="s">
        <v>1</v>
      </c>
      <c r="F143" s="150" t="s">
        <v>146</v>
      </c>
      <c r="H143" s="149" t="s">
        <v>1</v>
      </c>
      <c r="I143" s="151"/>
      <c r="L143" s="147"/>
      <c r="M143" s="152"/>
      <c r="T143" s="153"/>
      <c r="AT143" s="149" t="s">
        <v>124</v>
      </c>
      <c r="AU143" s="149" t="s">
        <v>82</v>
      </c>
      <c r="AV143" s="12" t="s">
        <v>80</v>
      </c>
      <c r="AW143" s="12" t="s">
        <v>30</v>
      </c>
      <c r="AX143" s="12" t="s">
        <v>73</v>
      </c>
      <c r="AY143" s="149" t="s">
        <v>116</v>
      </c>
    </row>
    <row r="144" spans="2:65" s="12" customFormat="1" ht="11.25">
      <c r="B144" s="147"/>
      <c r="D144" s="148" t="s">
        <v>124</v>
      </c>
      <c r="E144" s="149" t="s">
        <v>1</v>
      </c>
      <c r="F144" s="150" t="s">
        <v>147</v>
      </c>
      <c r="H144" s="149" t="s">
        <v>1</v>
      </c>
      <c r="I144" s="151"/>
      <c r="L144" s="147"/>
      <c r="M144" s="152"/>
      <c r="T144" s="153"/>
      <c r="AT144" s="149" t="s">
        <v>124</v>
      </c>
      <c r="AU144" s="149" t="s">
        <v>82</v>
      </c>
      <c r="AV144" s="12" t="s">
        <v>80</v>
      </c>
      <c r="AW144" s="12" t="s">
        <v>30</v>
      </c>
      <c r="AX144" s="12" t="s">
        <v>73</v>
      </c>
      <c r="AY144" s="149" t="s">
        <v>116</v>
      </c>
    </row>
    <row r="145" spans="2:65" s="12" customFormat="1" ht="11.25">
      <c r="B145" s="147"/>
      <c r="D145" s="148" t="s">
        <v>124</v>
      </c>
      <c r="E145" s="149" t="s">
        <v>1</v>
      </c>
      <c r="F145" s="150" t="s">
        <v>148</v>
      </c>
      <c r="H145" s="149" t="s">
        <v>1</v>
      </c>
      <c r="I145" s="151"/>
      <c r="L145" s="147"/>
      <c r="M145" s="152"/>
      <c r="T145" s="153"/>
      <c r="AT145" s="149" t="s">
        <v>124</v>
      </c>
      <c r="AU145" s="149" t="s">
        <v>82</v>
      </c>
      <c r="AV145" s="12" t="s">
        <v>80</v>
      </c>
      <c r="AW145" s="12" t="s">
        <v>30</v>
      </c>
      <c r="AX145" s="12" t="s">
        <v>73</v>
      </c>
      <c r="AY145" s="149" t="s">
        <v>116</v>
      </c>
    </row>
    <row r="146" spans="2:65" s="12" customFormat="1" ht="11.25">
      <c r="B146" s="147"/>
      <c r="D146" s="148" t="s">
        <v>124</v>
      </c>
      <c r="E146" s="149" t="s">
        <v>1</v>
      </c>
      <c r="F146" s="150" t="s">
        <v>149</v>
      </c>
      <c r="H146" s="149" t="s">
        <v>1</v>
      </c>
      <c r="I146" s="151"/>
      <c r="L146" s="147"/>
      <c r="M146" s="152"/>
      <c r="T146" s="153"/>
      <c r="AT146" s="149" t="s">
        <v>124</v>
      </c>
      <c r="AU146" s="149" t="s">
        <v>82</v>
      </c>
      <c r="AV146" s="12" t="s">
        <v>80</v>
      </c>
      <c r="AW146" s="12" t="s">
        <v>30</v>
      </c>
      <c r="AX146" s="12" t="s">
        <v>73</v>
      </c>
      <c r="AY146" s="149" t="s">
        <v>116</v>
      </c>
    </row>
    <row r="147" spans="2:65" s="12" customFormat="1" ht="11.25">
      <c r="B147" s="147"/>
      <c r="D147" s="148" t="s">
        <v>124</v>
      </c>
      <c r="E147" s="149" t="s">
        <v>1</v>
      </c>
      <c r="F147" s="150" t="s">
        <v>150</v>
      </c>
      <c r="H147" s="149" t="s">
        <v>1</v>
      </c>
      <c r="I147" s="151"/>
      <c r="L147" s="147"/>
      <c r="M147" s="152"/>
      <c r="T147" s="153"/>
      <c r="AT147" s="149" t="s">
        <v>124</v>
      </c>
      <c r="AU147" s="149" t="s">
        <v>82</v>
      </c>
      <c r="AV147" s="12" t="s">
        <v>80</v>
      </c>
      <c r="AW147" s="12" t="s">
        <v>30</v>
      </c>
      <c r="AX147" s="12" t="s">
        <v>73</v>
      </c>
      <c r="AY147" s="149" t="s">
        <v>116</v>
      </c>
    </row>
    <row r="148" spans="2:65" s="12" customFormat="1" ht="11.25">
      <c r="B148" s="147"/>
      <c r="D148" s="148" t="s">
        <v>124</v>
      </c>
      <c r="E148" s="149" t="s">
        <v>1</v>
      </c>
      <c r="F148" s="150" t="s">
        <v>151</v>
      </c>
      <c r="H148" s="149" t="s">
        <v>1</v>
      </c>
      <c r="I148" s="151"/>
      <c r="L148" s="147"/>
      <c r="M148" s="152"/>
      <c r="T148" s="153"/>
      <c r="AT148" s="149" t="s">
        <v>124</v>
      </c>
      <c r="AU148" s="149" t="s">
        <v>82</v>
      </c>
      <c r="AV148" s="12" t="s">
        <v>80</v>
      </c>
      <c r="AW148" s="12" t="s">
        <v>30</v>
      </c>
      <c r="AX148" s="12" t="s">
        <v>73</v>
      </c>
      <c r="AY148" s="149" t="s">
        <v>116</v>
      </c>
    </row>
    <row r="149" spans="2:65" s="12" customFormat="1" ht="11.25">
      <c r="B149" s="147"/>
      <c r="D149" s="148" t="s">
        <v>124</v>
      </c>
      <c r="E149" s="149" t="s">
        <v>1</v>
      </c>
      <c r="F149" s="150" t="s">
        <v>152</v>
      </c>
      <c r="H149" s="149" t="s">
        <v>1</v>
      </c>
      <c r="I149" s="151"/>
      <c r="L149" s="147"/>
      <c r="M149" s="152"/>
      <c r="T149" s="153"/>
      <c r="AT149" s="149" t="s">
        <v>124</v>
      </c>
      <c r="AU149" s="149" t="s">
        <v>82</v>
      </c>
      <c r="AV149" s="12" t="s">
        <v>80</v>
      </c>
      <c r="AW149" s="12" t="s">
        <v>30</v>
      </c>
      <c r="AX149" s="12" t="s">
        <v>73</v>
      </c>
      <c r="AY149" s="149" t="s">
        <v>116</v>
      </c>
    </row>
    <row r="150" spans="2:65" s="12" customFormat="1" ht="11.25">
      <c r="B150" s="147"/>
      <c r="D150" s="148" t="s">
        <v>124</v>
      </c>
      <c r="E150" s="149" t="s">
        <v>1</v>
      </c>
      <c r="F150" s="150" t="s">
        <v>153</v>
      </c>
      <c r="H150" s="149" t="s">
        <v>1</v>
      </c>
      <c r="I150" s="151"/>
      <c r="L150" s="147"/>
      <c r="M150" s="152"/>
      <c r="T150" s="153"/>
      <c r="AT150" s="149" t="s">
        <v>124</v>
      </c>
      <c r="AU150" s="149" t="s">
        <v>82</v>
      </c>
      <c r="AV150" s="12" t="s">
        <v>80</v>
      </c>
      <c r="AW150" s="12" t="s">
        <v>30</v>
      </c>
      <c r="AX150" s="12" t="s">
        <v>73</v>
      </c>
      <c r="AY150" s="149" t="s">
        <v>116</v>
      </c>
    </row>
    <row r="151" spans="2:65" s="13" customFormat="1" ht="11.25">
      <c r="B151" s="154"/>
      <c r="D151" s="148" t="s">
        <v>124</v>
      </c>
      <c r="E151" s="155" t="s">
        <v>1</v>
      </c>
      <c r="F151" s="156" t="s">
        <v>80</v>
      </c>
      <c r="H151" s="157">
        <v>1</v>
      </c>
      <c r="I151" s="158"/>
      <c r="L151" s="154"/>
      <c r="M151" s="159"/>
      <c r="T151" s="160"/>
      <c r="AT151" s="155" t="s">
        <v>124</v>
      </c>
      <c r="AU151" s="155" t="s">
        <v>82</v>
      </c>
      <c r="AV151" s="13" t="s">
        <v>82</v>
      </c>
      <c r="AW151" s="13" t="s">
        <v>30</v>
      </c>
      <c r="AX151" s="13" t="s">
        <v>80</v>
      </c>
      <c r="AY151" s="155" t="s">
        <v>116</v>
      </c>
    </row>
    <row r="152" spans="2:65" s="1" customFormat="1" ht="24.2" customHeight="1">
      <c r="B152" s="32"/>
      <c r="C152" s="133" t="s">
        <v>154</v>
      </c>
      <c r="D152" s="133" t="s">
        <v>118</v>
      </c>
      <c r="E152" s="134" t="s">
        <v>155</v>
      </c>
      <c r="F152" s="135" t="s">
        <v>156</v>
      </c>
      <c r="G152" s="136" t="s">
        <v>144</v>
      </c>
      <c r="H152" s="137">
        <v>1</v>
      </c>
      <c r="I152" s="138"/>
      <c r="J152" s="139">
        <f>ROUND(I152*H152,2)</f>
        <v>0</v>
      </c>
      <c r="K152" s="140"/>
      <c r="L152" s="32"/>
      <c r="M152" s="141" t="s">
        <v>1</v>
      </c>
      <c r="N152" s="142" t="s">
        <v>38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122</v>
      </c>
      <c r="AT152" s="145" t="s">
        <v>118</v>
      </c>
      <c r="AU152" s="145" t="s">
        <v>82</v>
      </c>
      <c r="AY152" s="17" t="s">
        <v>116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7" t="s">
        <v>80</v>
      </c>
      <c r="BK152" s="146">
        <f>ROUND(I152*H152,2)</f>
        <v>0</v>
      </c>
      <c r="BL152" s="17" t="s">
        <v>122</v>
      </c>
      <c r="BM152" s="145" t="s">
        <v>157</v>
      </c>
    </row>
    <row r="153" spans="2:65" s="12" customFormat="1" ht="11.25">
      <c r="B153" s="147"/>
      <c r="D153" s="148" t="s">
        <v>124</v>
      </c>
      <c r="E153" s="149" t="s">
        <v>1</v>
      </c>
      <c r="F153" s="150" t="s">
        <v>146</v>
      </c>
      <c r="H153" s="149" t="s">
        <v>1</v>
      </c>
      <c r="I153" s="151"/>
      <c r="L153" s="147"/>
      <c r="M153" s="152"/>
      <c r="T153" s="153"/>
      <c r="AT153" s="149" t="s">
        <v>124</v>
      </c>
      <c r="AU153" s="149" t="s">
        <v>82</v>
      </c>
      <c r="AV153" s="12" t="s">
        <v>80</v>
      </c>
      <c r="AW153" s="12" t="s">
        <v>30</v>
      </c>
      <c r="AX153" s="12" t="s">
        <v>73</v>
      </c>
      <c r="AY153" s="149" t="s">
        <v>116</v>
      </c>
    </row>
    <row r="154" spans="2:65" s="12" customFormat="1" ht="11.25">
      <c r="B154" s="147"/>
      <c r="D154" s="148" t="s">
        <v>124</v>
      </c>
      <c r="E154" s="149" t="s">
        <v>1</v>
      </c>
      <c r="F154" s="150" t="s">
        <v>147</v>
      </c>
      <c r="H154" s="149" t="s">
        <v>1</v>
      </c>
      <c r="I154" s="151"/>
      <c r="L154" s="147"/>
      <c r="M154" s="152"/>
      <c r="T154" s="153"/>
      <c r="AT154" s="149" t="s">
        <v>124</v>
      </c>
      <c r="AU154" s="149" t="s">
        <v>82</v>
      </c>
      <c r="AV154" s="12" t="s">
        <v>80</v>
      </c>
      <c r="AW154" s="12" t="s">
        <v>30</v>
      </c>
      <c r="AX154" s="12" t="s">
        <v>73</v>
      </c>
      <c r="AY154" s="149" t="s">
        <v>116</v>
      </c>
    </row>
    <row r="155" spans="2:65" s="12" customFormat="1" ht="11.25">
      <c r="B155" s="147"/>
      <c r="D155" s="148" t="s">
        <v>124</v>
      </c>
      <c r="E155" s="149" t="s">
        <v>1</v>
      </c>
      <c r="F155" s="150" t="s">
        <v>148</v>
      </c>
      <c r="H155" s="149" t="s">
        <v>1</v>
      </c>
      <c r="I155" s="151"/>
      <c r="L155" s="147"/>
      <c r="M155" s="152"/>
      <c r="T155" s="153"/>
      <c r="AT155" s="149" t="s">
        <v>124</v>
      </c>
      <c r="AU155" s="149" t="s">
        <v>82</v>
      </c>
      <c r="AV155" s="12" t="s">
        <v>80</v>
      </c>
      <c r="AW155" s="12" t="s">
        <v>30</v>
      </c>
      <c r="AX155" s="12" t="s">
        <v>73</v>
      </c>
      <c r="AY155" s="149" t="s">
        <v>116</v>
      </c>
    </row>
    <row r="156" spans="2:65" s="12" customFormat="1" ht="11.25">
      <c r="B156" s="147"/>
      <c r="D156" s="148" t="s">
        <v>124</v>
      </c>
      <c r="E156" s="149" t="s">
        <v>1</v>
      </c>
      <c r="F156" s="150" t="s">
        <v>158</v>
      </c>
      <c r="H156" s="149" t="s">
        <v>1</v>
      </c>
      <c r="I156" s="151"/>
      <c r="L156" s="147"/>
      <c r="M156" s="152"/>
      <c r="T156" s="153"/>
      <c r="AT156" s="149" t="s">
        <v>124</v>
      </c>
      <c r="AU156" s="149" t="s">
        <v>82</v>
      </c>
      <c r="AV156" s="12" t="s">
        <v>80</v>
      </c>
      <c r="AW156" s="12" t="s">
        <v>30</v>
      </c>
      <c r="AX156" s="12" t="s">
        <v>73</v>
      </c>
      <c r="AY156" s="149" t="s">
        <v>116</v>
      </c>
    </row>
    <row r="157" spans="2:65" s="12" customFormat="1" ht="11.25">
      <c r="B157" s="147"/>
      <c r="D157" s="148" t="s">
        <v>124</v>
      </c>
      <c r="E157" s="149" t="s">
        <v>1</v>
      </c>
      <c r="F157" s="150" t="s">
        <v>150</v>
      </c>
      <c r="H157" s="149" t="s">
        <v>1</v>
      </c>
      <c r="I157" s="151"/>
      <c r="L157" s="147"/>
      <c r="M157" s="152"/>
      <c r="T157" s="153"/>
      <c r="AT157" s="149" t="s">
        <v>124</v>
      </c>
      <c r="AU157" s="149" t="s">
        <v>82</v>
      </c>
      <c r="AV157" s="12" t="s">
        <v>80</v>
      </c>
      <c r="AW157" s="12" t="s">
        <v>30</v>
      </c>
      <c r="AX157" s="12" t="s">
        <v>73</v>
      </c>
      <c r="AY157" s="149" t="s">
        <v>116</v>
      </c>
    </row>
    <row r="158" spans="2:65" s="12" customFormat="1" ht="11.25">
      <c r="B158" s="147"/>
      <c r="D158" s="148" t="s">
        <v>124</v>
      </c>
      <c r="E158" s="149" t="s">
        <v>1</v>
      </c>
      <c r="F158" s="150" t="s">
        <v>151</v>
      </c>
      <c r="H158" s="149" t="s">
        <v>1</v>
      </c>
      <c r="I158" s="151"/>
      <c r="L158" s="147"/>
      <c r="M158" s="152"/>
      <c r="T158" s="153"/>
      <c r="AT158" s="149" t="s">
        <v>124</v>
      </c>
      <c r="AU158" s="149" t="s">
        <v>82</v>
      </c>
      <c r="AV158" s="12" t="s">
        <v>80</v>
      </c>
      <c r="AW158" s="12" t="s">
        <v>30</v>
      </c>
      <c r="AX158" s="12" t="s">
        <v>73</v>
      </c>
      <c r="AY158" s="149" t="s">
        <v>116</v>
      </c>
    </row>
    <row r="159" spans="2:65" s="12" customFormat="1" ht="11.25">
      <c r="B159" s="147"/>
      <c r="D159" s="148" t="s">
        <v>124</v>
      </c>
      <c r="E159" s="149" t="s">
        <v>1</v>
      </c>
      <c r="F159" s="150" t="s">
        <v>152</v>
      </c>
      <c r="H159" s="149" t="s">
        <v>1</v>
      </c>
      <c r="I159" s="151"/>
      <c r="L159" s="147"/>
      <c r="M159" s="152"/>
      <c r="T159" s="153"/>
      <c r="AT159" s="149" t="s">
        <v>124</v>
      </c>
      <c r="AU159" s="149" t="s">
        <v>82</v>
      </c>
      <c r="AV159" s="12" t="s">
        <v>80</v>
      </c>
      <c r="AW159" s="12" t="s">
        <v>30</v>
      </c>
      <c r="AX159" s="12" t="s">
        <v>73</v>
      </c>
      <c r="AY159" s="149" t="s">
        <v>116</v>
      </c>
    </row>
    <row r="160" spans="2:65" s="12" customFormat="1" ht="11.25">
      <c r="B160" s="147"/>
      <c r="D160" s="148" t="s">
        <v>124</v>
      </c>
      <c r="E160" s="149" t="s">
        <v>1</v>
      </c>
      <c r="F160" s="150" t="s">
        <v>153</v>
      </c>
      <c r="H160" s="149" t="s">
        <v>1</v>
      </c>
      <c r="I160" s="151"/>
      <c r="L160" s="147"/>
      <c r="M160" s="152"/>
      <c r="T160" s="153"/>
      <c r="AT160" s="149" t="s">
        <v>124</v>
      </c>
      <c r="AU160" s="149" t="s">
        <v>82</v>
      </c>
      <c r="AV160" s="12" t="s">
        <v>80</v>
      </c>
      <c r="AW160" s="12" t="s">
        <v>30</v>
      </c>
      <c r="AX160" s="12" t="s">
        <v>73</v>
      </c>
      <c r="AY160" s="149" t="s">
        <v>116</v>
      </c>
    </row>
    <row r="161" spans="2:65" s="13" customFormat="1" ht="11.25">
      <c r="B161" s="154"/>
      <c r="D161" s="148" t="s">
        <v>124</v>
      </c>
      <c r="E161" s="155" t="s">
        <v>1</v>
      </c>
      <c r="F161" s="156" t="s">
        <v>80</v>
      </c>
      <c r="H161" s="157">
        <v>1</v>
      </c>
      <c r="I161" s="158"/>
      <c r="L161" s="154"/>
      <c r="M161" s="159"/>
      <c r="T161" s="160"/>
      <c r="AT161" s="155" t="s">
        <v>124</v>
      </c>
      <c r="AU161" s="155" t="s">
        <v>82</v>
      </c>
      <c r="AV161" s="13" t="s">
        <v>82</v>
      </c>
      <c r="AW161" s="13" t="s">
        <v>30</v>
      </c>
      <c r="AX161" s="13" t="s">
        <v>80</v>
      </c>
      <c r="AY161" s="155" t="s">
        <v>116</v>
      </c>
    </row>
    <row r="162" spans="2:65" s="1" customFormat="1" ht="16.5" customHeight="1">
      <c r="B162" s="32"/>
      <c r="C162" s="133" t="s">
        <v>159</v>
      </c>
      <c r="D162" s="133" t="s">
        <v>118</v>
      </c>
      <c r="E162" s="134" t="s">
        <v>160</v>
      </c>
      <c r="F162" s="135" t="s">
        <v>161</v>
      </c>
      <c r="G162" s="136" t="s">
        <v>121</v>
      </c>
      <c r="H162" s="137">
        <v>75.900000000000006</v>
      </c>
      <c r="I162" s="138"/>
      <c r="J162" s="139">
        <f>ROUND(I162*H162,2)</f>
        <v>0</v>
      </c>
      <c r="K162" s="140"/>
      <c r="L162" s="32"/>
      <c r="M162" s="141" t="s">
        <v>1</v>
      </c>
      <c r="N162" s="142" t="s">
        <v>38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122</v>
      </c>
      <c r="AT162" s="145" t="s">
        <v>118</v>
      </c>
      <c r="AU162" s="145" t="s">
        <v>82</v>
      </c>
      <c r="AY162" s="17" t="s">
        <v>116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7" t="s">
        <v>80</v>
      </c>
      <c r="BK162" s="146">
        <f>ROUND(I162*H162,2)</f>
        <v>0</v>
      </c>
      <c r="BL162" s="17" t="s">
        <v>122</v>
      </c>
      <c r="BM162" s="145" t="s">
        <v>162</v>
      </c>
    </row>
    <row r="163" spans="2:65" s="12" customFormat="1" ht="11.25">
      <c r="B163" s="147"/>
      <c r="D163" s="148" t="s">
        <v>124</v>
      </c>
      <c r="E163" s="149" t="s">
        <v>1</v>
      </c>
      <c r="F163" s="150" t="s">
        <v>163</v>
      </c>
      <c r="H163" s="149" t="s">
        <v>1</v>
      </c>
      <c r="I163" s="151"/>
      <c r="L163" s="147"/>
      <c r="M163" s="152"/>
      <c r="T163" s="153"/>
      <c r="AT163" s="149" t="s">
        <v>124</v>
      </c>
      <c r="AU163" s="149" t="s">
        <v>82</v>
      </c>
      <c r="AV163" s="12" t="s">
        <v>80</v>
      </c>
      <c r="AW163" s="12" t="s">
        <v>30</v>
      </c>
      <c r="AX163" s="12" t="s">
        <v>73</v>
      </c>
      <c r="AY163" s="149" t="s">
        <v>116</v>
      </c>
    </row>
    <row r="164" spans="2:65" s="12" customFormat="1" ht="11.25">
      <c r="B164" s="147"/>
      <c r="D164" s="148" t="s">
        <v>124</v>
      </c>
      <c r="E164" s="149" t="s">
        <v>1</v>
      </c>
      <c r="F164" s="150" t="s">
        <v>164</v>
      </c>
      <c r="H164" s="149" t="s">
        <v>1</v>
      </c>
      <c r="I164" s="151"/>
      <c r="L164" s="147"/>
      <c r="M164" s="152"/>
      <c r="T164" s="153"/>
      <c r="AT164" s="149" t="s">
        <v>124</v>
      </c>
      <c r="AU164" s="149" t="s">
        <v>82</v>
      </c>
      <c r="AV164" s="12" t="s">
        <v>80</v>
      </c>
      <c r="AW164" s="12" t="s">
        <v>30</v>
      </c>
      <c r="AX164" s="12" t="s">
        <v>73</v>
      </c>
      <c r="AY164" s="149" t="s">
        <v>116</v>
      </c>
    </row>
    <row r="165" spans="2:65" s="12" customFormat="1" ht="11.25">
      <c r="B165" s="147"/>
      <c r="D165" s="148" t="s">
        <v>124</v>
      </c>
      <c r="E165" s="149" t="s">
        <v>1</v>
      </c>
      <c r="F165" s="150" t="s">
        <v>165</v>
      </c>
      <c r="H165" s="149" t="s">
        <v>1</v>
      </c>
      <c r="I165" s="151"/>
      <c r="L165" s="147"/>
      <c r="M165" s="152"/>
      <c r="T165" s="153"/>
      <c r="AT165" s="149" t="s">
        <v>124</v>
      </c>
      <c r="AU165" s="149" t="s">
        <v>82</v>
      </c>
      <c r="AV165" s="12" t="s">
        <v>80</v>
      </c>
      <c r="AW165" s="12" t="s">
        <v>30</v>
      </c>
      <c r="AX165" s="12" t="s">
        <v>73</v>
      </c>
      <c r="AY165" s="149" t="s">
        <v>116</v>
      </c>
    </row>
    <row r="166" spans="2:65" s="12" customFormat="1" ht="11.25">
      <c r="B166" s="147"/>
      <c r="D166" s="148" t="s">
        <v>124</v>
      </c>
      <c r="E166" s="149" t="s">
        <v>1</v>
      </c>
      <c r="F166" s="150" t="s">
        <v>166</v>
      </c>
      <c r="H166" s="149" t="s">
        <v>1</v>
      </c>
      <c r="I166" s="151"/>
      <c r="L166" s="147"/>
      <c r="M166" s="152"/>
      <c r="T166" s="153"/>
      <c r="AT166" s="149" t="s">
        <v>124</v>
      </c>
      <c r="AU166" s="149" t="s">
        <v>82</v>
      </c>
      <c r="AV166" s="12" t="s">
        <v>80</v>
      </c>
      <c r="AW166" s="12" t="s">
        <v>30</v>
      </c>
      <c r="AX166" s="12" t="s">
        <v>73</v>
      </c>
      <c r="AY166" s="149" t="s">
        <v>116</v>
      </c>
    </row>
    <row r="167" spans="2:65" s="12" customFormat="1" ht="11.25">
      <c r="B167" s="147"/>
      <c r="D167" s="148" t="s">
        <v>124</v>
      </c>
      <c r="E167" s="149" t="s">
        <v>1</v>
      </c>
      <c r="F167" s="150" t="s">
        <v>167</v>
      </c>
      <c r="H167" s="149" t="s">
        <v>1</v>
      </c>
      <c r="I167" s="151"/>
      <c r="L167" s="147"/>
      <c r="M167" s="152"/>
      <c r="T167" s="153"/>
      <c r="AT167" s="149" t="s">
        <v>124</v>
      </c>
      <c r="AU167" s="149" t="s">
        <v>82</v>
      </c>
      <c r="AV167" s="12" t="s">
        <v>80</v>
      </c>
      <c r="AW167" s="12" t="s">
        <v>30</v>
      </c>
      <c r="AX167" s="12" t="s">
        <v>73</v>
      </c>
      <c r="AY167" s="149" t="s">
        <v>116</v>
      </c>
    </row>
    <row r="168" spans="2:65" s="12" customFormat="1" ht="11.25">
      <c r="B168" s="147"/>
      <c r="D168" s="148" t="s">
        <v>124</v>
      </c>
      <c r="E168" s="149" t="s">
        <v>1</v>
      </c>
      <c r="F168" s="150" t="s">
        <v>168</v>
      </c>
      <c r="H168" s="149" t="s">
        <v>1</v>
      </c>
      <c r="I168" s="151"/>
      <c r="L168" s="147"/>
      <c r="M168" s="152"/>
      <c r="T168" s="153"/>
      <c r="AT168" s="149" t="s">
        <v>124</v>
      </c>
      <c r="AU168" s="149" t="s">
        <v>82</v>
      </c>
      <c r="AV168" s="12" t="s">
        <v>80</v>
      </c>
      <c r="AW168" s="12" t="s">
        <v>30</v>
      </c>
      <c r="AX168" s="12" t="s">
        <v>73</v>
      </c>
      <c r="AY168" s="149" t="s">
        <v>116</v>
      </c>
    </row>
    <row r="169" spans="2:65" s="12" customFormat="1" ht="11.25">
      <c r="B169" s="147"/>
      <c r="D169" s="148" t="s">
        <v>124</v>
      </c>
      <c r="E169" s="149" t="s">
        <v>1</v>
      </c>
      <c r="F169" s="150" t="s">
        <v>153</v>
      </c>
      <c r="H169" s="149" t="s">
        <v>1</v>
      </c>
      <c r="I169" s="151"/>
      <c r="L169" s="147"/>
      <c r="M169" s="152"/>
      <c r="T169" s="153"/>
      <c r="AT169" s="149" t="s">
        <v>124</v>
      </c>
      <c r="AU169" s="149" t="s">
        <v>82</v>
      </c>
      <c r="AV169" s="12" t="s">
        <v>80</v>
      </c>
      <c r="AW169" s="12" t="s">
        <v>30</v>
      </c>
      <c r="AX169" s="12" t="s">
        <v>73</v>
      </c>
      <c r="AY169" s="149" t="s">
        <v>116</v>
      </c>
    </row>
    <row r="170" spans="2:65" s="12" customFormat="1" ht="11.25">
      <c r="B170" s="147"/>
      <c r="D170" s="148" t="s">
        <v>124</v>
      </c>
      <c r="E170" s="149" t="s">
        <v>1</v>
      </c>
      <c r="F170" s="150" t="s">
        <v>125</v>
      </c>
      <c r="H170" s="149" t="s">
        <v>1</v>
      </c>
      <c r="I170" s="151"/>
      <c r="L170" s="147"/>
      <c r="M170" s="152"/>
      <c r="T170" s="153"/>
      <c r="AT170" s="149" t="s">
        <v>124</v>
      </c>
      <c r="AU170" s="149" t="s">
        <v>82</v>
      </c>
      <c r="AV170" s="12" t="s">
        <v>80</v>
      </c>
      <c r="AW170" s="12" t="s">
        <v>30</v>
      </c>
      <c r="AX170" s="12" t="s">
        <v>73</v>
      </c>
      <c r="AY170" s="149" t="s">
        <v>116</v>
      </c>
    </row>
    <row r="171" spans="2:65" s="13" customFormat="1" ht="11.25">
      <c r="B171" s="154"/>
      <c r="D171" s="148" t="s">
        <v>124</v>
      </c>
      <c r="E171" s="155" t="s">
        <v>1</v>
      </c>
      <c r="F171" s="156" t="s">
        <v>169</v>
      </c>
      <c r="H171" s="157">
        <v>19.100000000000001</v>
      </c>
      <c r="I171" s="158"/>
      <c r="L171" s="154"/>
      <c r="M171" s="159"/>
      <c r="T171" s="160"/>
      <c r="AT171" s="155" t="s">
        <v>124</v>
      </c>
      <c r="AU171" s="155" t="s">
        <v>82</v>
      </c>
      <c r="AV171" s="13" t="s">
        <v>82</v>
      </c>
      <c r="AW171" s="13" t="s">
        <v>30</v>
      </c>
      <c r="AX171" s="13" t="s">
        <v>73</v>
      </c>
      <c r="AY171" s="155" t="s">
        <v>116</v>
      </c>
    </row>
    <row r="172" spans="2:65" s="12" customFormat="1" ht="11.25">
      <c r="B172" s="147"/>
      <c r="D172" s="148" t="s">
        <v>124</v>
      </c>
      <c r="E172" s="149" t="s">
        <v>1</v>
      </c>
      <c r="F172" s="150" t="s">
        <v>127</v>
      </c>
      <c r="H172" s="149" t="s">
        <v>1</v>
      </c>
      <c r="I172" s="151"/>
      <c r="L172" s="147"/>
      <c r="M172" s="152"/>
      <c r="T172" s="153"/>
      <c r="AT172" s="149" t="s">
        <v>124</v>
      </c>
      <c r="AU172" s="149" t="s">
        <v>82</v>
      </c>
      <c r="AV172" s="12" t="s">
        <v>80</v>
      </c>
      <c r="AW172" s="12" t="s">
        <v>30</v>
      </c>
      <c r="AX172" s="12" t="s">
        <v>73</v>
      </c>
      <c r="AY172" s="149" t="s">
        <v>116</v>
      </c>
    </row>
    <row r="173" spans="2:65" s="13" customFormat="1" ht="11.25">
      <c r="B173" s="154"/>
      <c r="D173" s="148" t="s">
        <v>124</v>
      </c>
      <c r="E173" s="155" t="s">
        <v>1</v>
      </c>
      <c r="F173" s="156" t="s">
        <v>170</v>
      </c>
      <c r="H173" s="157">
        <v>20.8</v>
      </c>
      <c r="I173" s="158"/>
      <c r="L173" s="154"/>
      <c r="M173" s="159"/>
      <c r="T173" s="160"/>
      <c r="AT173" s="155" t="s">
        <v>124</v>
      </c>
      <c r="AU173" s="155" t="s">
        <v>82</v>
      </c>
      <c r="AV173" s="13" t="s">
        <v>82</v>
      </c>
      <c r="AW173" s="13" t="s">
        <v>30</v>
      </c>
      <c r="AX173" s="13" t="s">
        <v>73</v>
      </c>
      <c r="AY173" s="155" t="s">
        <v>116</v>
      </c>
    </row>
    <row r="174" spans="2:65" s="12" customFormat="1" ht="11.25">
      <c r="B174" s="147"/>
      <c r="D174" s="148" t="s">
        <v>124</v>
      </c>
      <c r="E174" s="149" t="s">
        <v>1</v>
      </c>
      <c r="F174" s="150" t="s">
        <v>129</v>
      </c>
      <c r="H174" s="149" t="s">
        <v>1</v>
      </c>
      <c r="I174" s="151"/>
      <c r="L174" s="147"/>
      <c r="M174" s="152"/>
      <c r="T174" s="153"/>
      <c r="AT174" s="149" t="s">
        <v>124</v>
      </c>
      <c r="AU174" s="149" t="s">
        <v>82</v>
      </c>
      <c r="AV174" s="12" t="s">
        <v>80</v>
      </c>
      <c r="AW174" s="12" t="s">
        <v>30</v>
      </c>
      <c r="AX174" s="12" t="s">
        <v>73</v>
      </c>
      <c r="AY174" s="149" t="s">
        <v>116</v>
      </c>
    </row>
    <row r="175" spans="2:65" s="13" customFormat="1" ht="11.25">
      <c r="B175" s="154"/>
      <c r="D175" s="148" t="s">
        <v>124</v>
      </c>
      <c r="E175" s="155" t="s">
        <v>1</v>
      </c>
      <c r="F175" s="156" t="s">
        <v>171</v>
      </c>
      <c r="H175" s="157">
        <v>36</v>
      </c>
      <c r="I175" s="158"/>
      <c r="L175" s="154"/>
      <c r="M175" s="159"/>
      <c r="T175" s="160"/>
      <c r="AT175" s="155" t="s">
        <v>124</v>
      </c>
      <c r="AU175" s="155" t="s">
        <v>82</v>
      </c>
      <c r="AV175" s="13" t="s">
        <v>82</v>
      </c>
      <c r="AW175" s="13" t="s">
        <v>30</v>
      </c>
      <c r="AX175" s="13" t="s">
        <v>73</v>
      </c>
      <c r="AY175" s="155" t="s">
        <v>116</v>
      </c>
    </row>
    <row r="176" spans="2:65" s="14" customFormat="1" ht="11.25">
      <c r="B176" s="161"/>
      <c r="D176" s="148" t="s">
        <v>124</v>
      </c>
      <c r="E176" s="162" t="s">
        <v>1</v>
      </c>
      <c r="F176" s="163" t="s">
        <v>131</v>
      </c>
      <c r="H176" s="164">
        <v>75.900000000000006</v>
      </c>
      <c r="I176" s="165"/>
      <c r="L176" s="161"/>
      <c r="M176" s="166"/>
      <c r="T176" s="167"/>
      <c r="AT176" s="162" t="s">
        <v>124</v>
      </c>
      <c r="AU176" s="162" t="s">
        <v>82</v>
      </c>
      <c r="AV176" s="14" t="s">
        <v>122</v>
      </c>
      <c r="AW176" s="14" t="s">
        <v>30</v>
      </c>
      <c r="AX176" s="14" t="s">
        <v>80</v>
      </c>
      <c r="AY176" s="162" t="s">
        <v>116</v>
      </c>
    </row>
    <row r="177" spans="2:65" s="1" customFormat="1" ht="24.2" customHeight="1">
      <c r="B177" s="32"/>
      <c r="C177" s="133" t="s">
        <v>172</v>
      </c>
      <c r="D177" s="133" t="s">
        <v>118</v>
      </c>
      <c r="E177" s="134" t="s">
        <v>173</v>
      </c>
      <c r="F177" s="135" t="s">
        <v>174</v>
      </c>
      <c r="G177" s="136" t="s">
        <v>121</v>
      </c>
      <c r="H177" s="137">
        <v>60</v>
      </c>
      <c r="I177" s="138"/>
      <c r="J177" s="139">
        <f>ROUND(I177*H177,2)</f>
        <v>0</v>
      </c>
      <c r="K177" s="140"/>
      <c r="L177" s="32"/>
      <c r="M177" s="141" t="s">
        <v>1</v>
      </c>
      <c r="N177" s="142" t="s">
        <v>38</v>
      </c>
      <c r="P177" s="143">
        <f>O177*H177</f>
        <v>0</v>
      </c>
      <c r="Q177" s="143">
        <v>0</v>
      </c>
      <c r="R177" s="143">
        <f>Q177*H177</f>
        <v>0</v>
      </c>
      <c r="S177" s="143">
        <v>0</v>
      </c>
      <c r="T177" s="144">
        <f>S177*H177</f>
        <v>0</v>
      </c>
      <c r="AR177" s="145" t="s">
        <v>122</v>
      </c>
      <c r="AT177" s="145" t="s">
        <v>118</v>
      </c>
      <c r="AU177" s="145" t="s">
        <v>82</v>
      </c>
      <c r="AY177" s="17" t="s">
        <v>116</v>
      </c>
      <c r="BE177" s="146">
        <f>IF(N177="základní",J177,0)</f>
        <v>0</v>
      </c>
      <c r="BF177" s="146">
        <f>IF(N177="snížená",J177,0)</f>
        <v>0</v>
      </c>
      <c r="BG177" s="146">
        <f>IF(N177="zákl. přenesená",J177,0)</f>
        <v>0</v>
      </c>
      <c r="BH177" s="146">
        <f>IF(N177="sníž. přenesená",J177,0)</f>
        <v>0</v>
      </c>
      <c r="BI177" s="146">
        <f>IF(N177="nulová",J177,0)</f>
        <v>0</v>
      </c>
      <c r="BJ177" s="17" t="s">
        <v>80</v>
      </c>
      <c r="BK177" s="146">
        <f>ROUND(I177*H177,2)</f>
        <v>0</v>
      </c>
      <c r="BL177" s="17" t="s">
        <v>122</v>
      </c>
      <c r="BM177" s="145" t="s">
        <v>175</v>
      </c>
    </row>
    <row r="178" spans="2:65" s="12" customFormat="1" ht="11.25">
      <c r="B178" s="147"/>
      <c r="D178" s="148" t="s">
        <v>124</v>
      </c>
      <c r="E178" s="149" t="s">
        <v>1</v>
      </c>
      <c r="F178" s="150" t="s">
        <v>176</v>
      </c>
      <c r="H178" s="149" t="s">
        <v>1</v>
      </c>
      <c r="I178" s="151"/>
      <c r="L178" s="147"/>
      <c r="M178" s="152"/>
      <c r="T178" s="153"/>
      <c r="AT178" s="149" t="s">
        <v>124</v>
      </c>
      <c r="AU178" s="149" t="s">
        <v>82</v>
      </c>
      <c r="AV178" s="12" t="s">
        <v>80</v>
      </c>
      <c r="AW178" s="12" t="s">
        <v>30</v>
      </c>
      <c r="AX178" s="12" t="s">
        <v>73</v>
      </c>
      <c r="AY178" s="149" t="s">
        <v>116</v>
      </c>
    </row>
    <row r="179" spans="2:65" s="12" customFormat="1" ht="11.25">
      <c r="B179" s="147"/>
      <c r="D179" s="148" t="s">
        <v>124</v>
      </c>
      <c r="E179" s="149" t="s">
        <v>1</v>
      </c>
      <c r="F179" s="150" t="s">
        <v>177</v>
      </c>
      <c r="H179" s="149" t="s">
        <v>1</v>
      </c>
      <c r="I179" s="151"/>
      <c r="L179" s="147"/>
      <c r="M179" s="152"/>
      <c r="T179" s="153"/>
      <c r="AT179" s="149" t="s">
        <v>124</v>
      </c>
      <c r="AU179" s="149" t="s">
        <v>82</v>
      </c>
      <c r="AV179" s="12" t="s">
        <v>80</v>
      </c>
      <c r="AW179" s="12" t="s">
        <v>30</v>
      </c>
      <c r="AX179" s="12" t="s">
        <v>73</v>
      </c>
      <c r="AY179" s="149" t="s">
        <v>116</v>
      </c>
    </row>
    <row r="180" spans="2:65" s="12" customFormat="1" ht="11.25">
      <c r="B180" s="147"/>
      <c r="D180" s="148" t="s">
        <v>124</v>
      </c>
      <c r="E180" s="149" t="s">
        <v>1</v>
      </c>
      <c r="F180" s="150" t="s">
        <v>178</v>
      </c>
      <c r="H180" s="149" t="s">
        <v>1</v>
      </c>
      <c r="I180" s="151"/>
      <c r="L180" s="147"/>
      <c r="M180" s="152"/>
      <c r="T180" s="153"/>
      <c r="AT180" s="149" t="s">
        <v>124</v>
      </c>
      <c r="AU180" s="149" t="s">
        <v>82</v>
      </c>
      <c r="AV180" s="12" t="s">
        <v>80</v>
      </c>
      <c r="AW180" s="12" t="s">
        <v>30</v>
      </c>
      <c r="AX180" s="12" t="s">
        <v>73</v>
      </c>
      <c r="AY180" s="149" t="s">
        <v>116</v>
      </c>
    </row>
    <row r="181" spans="2:65" s="12" customFormat="1" ht="11.25">
      <c r="B181" s="147"/>
      <c r="D181" s="148" t="s">
        <v>124</v>
      </c>
      <c r="E181" s="149" t="s">
        <v>1</v>
      </c>
      <c r="F181" s="150" t="s">
        <v>168</v>
      </c>
      <c r="H181" s="149" t="s">
        <v>1</v>
      </c>
      <c r="I181" s="151"/>
      <c r="L181" s="147"/>
      <c r="M181" s="152"/>
      <c r="T181" s="153"/>
      <c r="AT181" s="149" t="s">
        <v>124</v>
      </c>
      <c r="AU181" s="149" t="s">
        <v>82</v>
      </c>
      <c r="AV181" s="12" t="s">
        <v>80</v>
      </c>
      <c r="AW181" s="12" t="s">
        <v>30</v>
      </c>
      <c r="AX181" s="12" t="s">
        <v>73</v>
      </c>
      <c r="AY181" s="149" t="s">
        <v>116</v>
      </c>
    </row>
    <row r="182" spans="2:65" s="12" customFormat="1" ht="11.25">
      <c r="B182" s="147"/>
      <c r="D182" s="148" t="s">
        <v>124</v>
      </c>
      <c r="E182" s="149" t="s">
        <v>1</v>
      </c>
      <c r="F182" s="150" t="s">
        <v>153</v>
      </c>
      <c r="H182" s="149" t="s">
        <v>1</v>
      </c>
      <c r="I182" s="151"/>
      <c r="L182" s="147"/>
      <c r="M182" s="152"/>
      <c r="T182" s="153"/>
      <c r="AT182" s="149" t="s">
        <v>124</v>
      </c>
      <c r="AU182" s="149" t="s">
        <v>82</v>
      </c>
      <c r="AV182" s="12" t="s">
        <v>80</v>
      </c>
      <c r="AW182" s="12" t="s">
        <v>30</v>
      </c>
      <c r="AX182" s="12" t="s">
        <v>73</v>
      </c>
      <c r="AY182" s="149" t="s">
        <v>116</v>
      </c>
    </row>
    <row r="183" spans="2:65" s="12" customFormat="1" ht="11.25">
      <c r="B183" s="147"/>
      <c r="D183" s="148" t="s">
        <v>124</v>
      </c>
      <c r="E183" s="149" t="s">
        <v>1</v>
      </c>
      <c r="F183" s="150" t="s">
        <v>179</v>
      </c>
      <c r="H183" s="149" t="s">
        <v>1</v>
      </c>
      <c r="I183" s="151"/>
      <c r="L183" s="147"/>
      <c r="M183" s="152"/>
      <c r="T183" s="153"/>
      <c r="AT183" s="149" t="s">
        <v>124</v>
      </c>
      <c r="AU183" s="149" t="s">
        <v>82</v>
      </c>
      <c r="AV183" s="12" t="s">
        <v>80</v>
      </c>
      <c r="AW183" s="12" t="s">
        <v>30</v>
      </c>
      <c r="AX183" s="12" t="s">
        <v>73</v>
      </c>
      <c r="AY183" s="149" t="s">
        <v>116</v>
      </c>
    </row>
    <row r="184" spans="2:65" s="13" customFormat="1" ht="11.25">
      <c r="B184" s="154"/>
      <c r="D184" s="148" t="s">
        <v>124</v>
      </c>
      <c r="E184" s="155" t="s">
        <v>1</v>
      </c>
      <c r="F184" s="156" t="s">
        <v>180</v>
      </c>
      <c r="H184" s="157">
        <v>60</v>
      </c>
      <c r="I184" s="158"/>
      <c r="L184" s="154"/>
      <c r="M184" s="159"/>
      <c r="T184" s="160"/>
      <c r="AT184" s="155" t="s">
        <v>124</v>
      </c>
      <c r="AU184" s="155" t="s">
        <v>82</v>
      </c>
      <c r="AV184" s="13" t="s">
        <v>82</v>
      </c>
      <c r="AW184" s="13" t="s">
        <v>30</v>
      </c>
      <c r="AX184" s="13" t="s">
        <v>80</v>
      </c>
      <c r="AY184" s="155" t="s">
        <v>116</v>
      </c>
    </row>
    <row r="185" spans="2:65" s="11" customFormat="1" ht="22.9" customHeight="1">
      <c r="B185" s="121"/>
      <c r="D185" s="122" t="s">
        <v>72</v>
      </c>
      <c r="E185" s="131" t="s">
        <v>181</v>
      </c>
      <c r="F185" s="131" t="s">
        <v>182</v>
      </c>
      <c r="I185" s="124"/>
      <c r="J185" s="132">
        <f>BK185</f>
        <v>0</v>
      </c>
      <c r="L185" s="121"/>
      <c r="M185" s="126"/>
      <c r="P185" s="127">
        <f>SUM(P186:P241)</f>
        <v>0</v>
      </c>
      <c r="R185" s="127">
        <f>SUM(R186:R241)</f>
        <v>43.050000000000004</v>
      </c>
      <c r="T185" s="128">
        <f>SUM(T186:T241)</f>
        <v>0</v>
      </c>
      <c r="AR185" s="122" t="s">
        <v>80</v>
      </c>
      <c r="AT185" s="129" t="s">
        <v>72</v>
      </c>
      <c r="AU185" s="129" t="s">
        <v>80</v>
      </c>
      <c r="AY185" s="122" t="s">
        <v>116</v>
      </c>
      <c r="BK185" s="130">
        <f>SUM(BK186:BK241)</f>
        <v>0</v>
      </c>
    </row>
    <row r="186" spans="2:65" s="1" customFormat="1" ht="24.2" customHeight="1">
      <c r="B186" s="32"/>
      <c r="C186" s="133" t="s">
        <v>183</v>
      </c>
      <c r="D186" s="133" t="s">
        <v>118</v>
      </c>
      <c r="E186" s="134" t="s">
        <v>184</v>
      </c>
      <c r="F186" s="135" t="s">
        <v>185</v>
      </c>
      <c r="G186" s="136" t="s">
        <v>186</v>
      </c>
      <c r="H186" s="137">
        <v>310.5</v>
      </c>
      <c r="I186" s="138"/>
      <c r="J186" s="139">
        <f>ROUND(I186*H186,2)</f>
        <v>0</v>
      </c>
      <c r="K186" s="140"/>
      <c r="L186" s="32"/>
      <c r="M186" s="141" t="s">
        <v>1</v>
      </c>
      <c r="N186" s="142" t="s">
        <v>38</v>
      </c>
      <c r="P186" s="143">
        <f>O186*H186</f>
        <v>0</v>
      </c>
      <c r="Q186" s="143">
        <v>0</v>
      </c>
      <c r="R186" s="143">
        <f>Q186*H186</f>
        <v>0</v>
      </c>
      <c r="S186" s="143">
        <v>0</v>
      </c>
      <c r="T186" s="144">
        <f>S186*H186</f>
        <v>0</v>
      </c>
      <c r="AR186" s="145" t="s">
        <v>122</v>
      </c>
      <c r="AT186" s="145" t="s">
        <v>118</v>
      </c>
      <c r="AU186" s="145" t="s">
        <v>82</v>
      </c>
      <c r="AY186" s="17" t="s">
        <v>116</v>
      </c>
      <c r="BE186" s="146">
        <f>IF(N186="základní",J186,0)</f>
        <v>0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7" t="s">
        <v>80</v>
      </c>
      <c r="BK186" s="146">
        <f>ROUND(I186*H186,2)</f>
        <v>0</v>
      </c>
      <c r="BL186" s="17" t="s">
        <v>122</v>
      </c>
      <c r="BM186" s="145" t="s">
        <v>187</v>
      </c>
    </row>
    <row r="187" spans="2:65" s="12" customFormat="1" ht="11.25">
      <c r="B187" s="147"/>
      <c r="D187" s="148" t="s">
        <v>124</v>
      </c>
      <c r="E187" s="149" t="s">
        <v>1</v>
      </c>
      <c r="F187" s="150" t="s">
        <v>188</v>
      </c>
      <c r="H187" s="149" t="s">
        <v>1</v>
      </c>
      <c r="I187" s="151"/>
      <c r="L187" s="147"/>
      <c r="M187" s="152"/>
      <c r="T187" s="153"/>
      <c r="AT187" s="149" t="s">
        <v>124</v>
      </c>
      <c r="AU187" s="149" t="s">
        <v>82</v>
      </c>
      <c r="AV187" s="12" t="s">
        <v>80</v>
      </c>
      <c r="AW187" s="12" t="s">
        <v>30</v>
      </c>
      <c r="AX187" s="12" t="s">
        <v>73</v>
      </c>
      <c r="AY187" s="149" t="s">
        <v>116</v>
      </c>
    </row>
    <row r="188" spans="2:65" s="12" customFormat="1" ht="11.25">
      <c r="B188" s="147"/>
      <c r="D188" s="148" t="s">
        <v>124</v>
      </c>
      <c r="E188" s="149" t="s">
        <v>1</v>
      </c>
      <c r="F188" s="150" t="s">
        <v>189</v>
      </c>
      <c r="H188" s="149" t="s">
        <v>1</v>
      </c>
      <c r="I188" s="151"/>
      <c r="L188" s="147"/>
      <c r="M188" s="152"/>
      <c r="T188" s="153"/>
      <c r="AT188" s="149" t="s">
        <v>124</v>
      </c>
      <c r="AU188" s="149" t="s">
        <v>82</v>
      </c>
      <c r="AV188" s="12" t="s">
        <v>80</v>
      </c>
      <c r="AW188" s="12" t="s">
        <v>30</v>
      </c>
      <c r="AX188" s="12" t="s">
        <v>73</v>
      </c>
      <c r="AY188" s="149" t="s">
        <v>116</v>
      </c>
    </row>
    <row r="189" spans="2:65" s="12" customFormat="1" ht="11.25">
      <c r="B189" s="147"/>
      <c r="D189" s="148" t="s">
        <v>124</v>
      </c>
      <c r="E189" s="149" t="s">
        <v>1</v>
      </c>
      <c r="F189" s="150" t="s">
        <v>190</v>
      </c>
      <c r="H189" s="149" t="s">
        <v>1</v>
      </c>
      <c r="I189" s="151"/>
      <c r="L189" s="147"/>
      <c r="M189" s="152"/>
      <c r="T189" s="153"/>
      <c r="AT189" s="149" t="s">
        <v>124</v>
      </c>
      <c r="AU189" s="149" t="s">
        <v>82</v>
      </c>
      <c r="AV189" s="12" t="s">
        <v>80</v>
      </c>
      <c r="AW189" s="12" t="s">
        <v>30</v>
      </c>
      <c r="AX189" s="12" t="s">
        <v>73</v>
      </c>
      <c r="AY189" s="149" t="s">
        <v>116</v>
      </c>
    </row>
    <row r="190" spans="2:65" s="12" customFormat="1" ht="11.25">
      <c r="B190" s="147"/>
      <c r="D190" s="148" t="s">
        <v>124</v>
      </c>
      <c r="E190" s="149" t="s">
        <v>1</v>
      </c>
      <c r="F190" s="150" t="s">
        <v>191</v>
      </c>
      <c r="H190" s="149" t="s">
        <v>1</v>
      </c>
      <c r="I190" s="151"/>
      <c r="L190" s="147"/>
      <c r="M190" s="152"/>
      <c r="T190" s="153"/>
      <c r="AT190" s="149" t="s">
        <v>124</v>
      </c>
      <c r="AU190" s="149" t="s">
        <v>82</v>
      </c>
      <c r="AV190" s="12" t="s">
        <v>80</v>
      </c>
      <c r="AW190" s="12" t="s">
        <v>30</v>
      </c>
      <c r="AX190" s="12" t="s">
        <v>73</v>
      </c>
      <c r="AY190" s="149" t="s">
        <v>116</v>
      </c>
    </row>
    <row r="191" spans="2:65" s="12" customFormat="1" ht="11.25">
      <c r="B191" s="147"/>
      <c r="D191" s="148" t="s">
        <v>124</v>
      </c>
      <c r="E191" s="149" t="s">
        <v>1</v>
      </c>
      <c r="F191" s="150" t="s">
        <v>192</v>
      </c>
      <c r="H191" s="149" t="s">
        <v>1</v>
      </c>
      <c r="I191" s="151"/>
      <c r="L191" s="147"/>
      <c r="M191" s="152"/>
      <c r="T191" s="153"/>
      <c r="AT191" s="149" t="s">
        <v>124</v>
      </c>
      <c r="AU191" s="149" t="s">
        <v>82</v>
      </c>
      <c r="AV191" s="12" t="s">
        <v>80</v>
      </c>
      <c r="AW191" s="12" t="s">
        <v>30</v>
      </c>
      <c r="AX191" s="12" t="s">
        <v>73</v>
      </c>
      <c r="AY191" s="149" t="s">
        <v>116</v>
      </c>
    </row>
    <row r="192" spans="2:65" s="12" customFormat="1" ht="11.25">
      <c r="B192" s="147"/>
      <c r="D192" s="148" t="s">
        <v>124</v>
      </c>
      <c r="E192" s="149" t="s">
        <v>1</v>
      </c>
      <c r="F192" s="150" t="s">
        <v>193</v>
      </c>
      <c r="H192" s="149" t="s">
        <v>1</v>
      </c>
      <c r="I192" s="151"/>
      <c r="L192" s="147"/>
      <c r="M192" s="152"/>
      <c r="T192" s="153"/>
      <c r="AT192" s="149" t="s">
        <v>124</v>
      </c>
      <c r="AU192" s="149" t="s">
        <v>82</v>
      </c>
      <c r="AV192" s="12" t="s">
        <v>80</v>
      </c>
      <c r="AW192" s="12" t="s">
        <v>30</v>
      </c>
      <c r="AX192" s="12" t="s">
        <v>73</v>
      </c>
      <c r="AY192" s="149" t="s">
        <v>116</v>
      </c>
    </row>
    <row r="193" spans="2:51" s="12" customFormat="1" ht="11.25">
      <c r="B193" s="147"/>
      <c r="D193" s="148" t="s">
        <v>124</v>
      </c>
      <c r="E193" s="149" t="s">
        <v>1</v>
      </c>
      <c r="F193" s="150" t="s">
        <v>194</v>
      </c>
      <c r="H193" s="149" t="s">
        <v>1</v>
      </c>
      <c r="I193" s="151"/>
      <c r="L193" s="147"/>
      <c r="M193" s="152"/>
      <c r="T193" s="153"/>
      <c r="AT193" s="149" t="s">
        <v>124</v>
      </c>
      <c r="AU193" s="149" t="s">
        <v>82</v>
      </c>
      <c r="AV193" s="12" t="s">
        <v>80</v>
      </c>
      <c r="AW193" s="12" t="s">
        <v>30</v>
      </c>
      <c r="AX193" s="12" t="s">
        <v>73</v>
      </c>
      <c r="AY193" s="149" t="s">
        <v>116</v>
      </c>
    </row>
    <row r="194" spans="2:51" s="12" customFormat="1" ht="11.25">
      <c r="B194" s="147"/>
      <c r="D194" s="148" t="s">
        <v>124</v>
      </c>
      <c r="E194" s="149" t="s">
        <v>1</v>
      </c>
      <c r="F194" s="150" t="s">
        <v>178</v>
      </c>
      <c r="H194" s="149" t="s">
        <v>1</v>
      </c>
      <c r="I194" s="151"/>
      <c r="L194" s="147"/>
      <c r="M194" s="152"/>
      <c r="T194" s="153"/>
      <c r="AT194" s="149" t="s">
        <v>124</v>
      </c>
      <c r="AU194" s="149" t="s">
        <v>82</v>
      </c>
      <c r="AV194" s="12" t="s">
        <v>80</v>
      </c>
      <c r="AW194" s="12" t="s">
        <v>30</v>
      </c>
      <c r="AX194" s="12" t="s">
        <v>73</v>
      </c>
      <c r="AY194" s="149" t="s">
        <v>116</v>
      </c>
    </row>
    <row r="195" spans="2:51" s="12" customFormat="1" ht="11.25">
      <c r="B195" s="147"/>
      <c r="D195" s="148" t="s">
        <v>124</v>
      </c>
      <c r="E195" s="149" t="s">
        <v>1</v>
      </c>
      <c r="F195" s="150" t="s">
        <v>168</v>
      </c>
      <c r="H195" s="149" t="s">
        <v>1</v>
      </c>
      <c r="I195" s="151"/>
      <c r="L195" s="147"/>
      <c r="M195" s="152"/>
      <c r="T195" s="153"/>
      <c r="AT195" s="149" t="s">
        <v>124</v>
      </c>
      <c r="AU195" s="149" t="s">
        <v>82</v>
      </c>
      <c r="AV195" s="12" t="s">
        <v>80</v>
      </c>
      <c r="AW195" s="12" t="s">
        <v>30</v>
      </c>
      <c r="AX195" s="12" t="s">
        <v>73</v>
      </c>
      <c r="AY195" s="149" t="s">
        <v>116</v>
      </c>
    </row>
    <row r="196" spans="2:51" s="12" customFormat="1" ht="11.25">
      <c r="B196" s="147"/>
      <c r="D196" s="148" t="s">
        <v>124</v>
      </c>
      <c r="E196" s="149" t="s">
        <v>1</v>
      </c>
      <c r="F196" s="150" t="s">
        <v>195</v>
      </c>
      <c r="H196" s="149" t="s">
        <v>1</v>
      </c>
      <c r="I196" s="151"/>
      <c r="L196" s="147"/>
      <c r="M196" s="152"/>
      <c r="T196" s="153"/>
      <c r="AT196" s="149" t="s">
        <v>124</v>
      </c>
      <c r="AU196" s="149" t="s">
        <v>82</v>
      </c>
      <c r="AV196" s="12" t="s">
        <v>80</v>
      </c>
      <c r="AW196" s="12" t="s">
        <v>30</v>
      </c>
      <c r="AX196" s="12" t="s">
        <v>73</v>
      </c>
      <c r="AY196" s="149" t="s">
        <v>116</v>
      </c>
    </row>
    <row r="197" spans="2:51" s="12" customFormat="1" ht="11.25">
      <c r="B197" s="147"/>
      <c r="D197" s="148" t="s">
        <v>124</v>
      </c>
      <c r="E197" s="149" t="s">
        <v>1</v>
      </c>
      <c r="F197" s="150" t="s">
        <v>196</v>
      </c>
      <c r="H197" s="149" t="s">
        <v>1</v>
      </c>
      <c r="I197" s="151"/>
      <c r="L197" s="147"/>
      <c r="M197" s="152"/>
      <c r="T197" s="153"/>
      <c r="AT197" s="149" t="s">
        <v>124</v>
      </c>
      <c r="AU197" s="149" t="s">
        <v>82</v>
      </c>
      <c r="AV197" s="12" t="s">
        <v>80</v>
      </c>
      <c r="AW197" s="12" t="s">
        <v>30</v>
      </c>
      <c r="AX197" s="12" t="s">
        <v>73</v>
      </c>
      <c r="AY197" s="149" t="s">
        <v>116</v>
      </c>
    </row>
    <row r="198" spans="2:51" s="12" customFormat="1" ht="11.25">
      <c r="B198" s="147"/>
      <c r="D198" s="148" t="s">
        <v>124</v>
      </c>
      <c r="E198" s="149" t="s">
        <v>1</v>
      </c>
      <c r="F198" s="150" t="s">
        <v>153</v>
      </c>
      <c r="H198" s="149" t="s">
        <v>1</v>
      </c>
      <c r="I198" s="151"/>
      <c r="L198" s="147"/>
      <c r="M198" s="152"/>
      <c r="T198" s="153"/>
      <c r="AT198" s="149" t="s">
        <v>124</v>
      </c>
      <c r="AU198" s="149" t="s">
        <v>82</v>
      </c>
      <c r="AV198" s="12" t="s">
        <v>80</v>
      </c>
      <c r="AW198" s="12" t="s">
        <v>30</v>
      </c>
      <c r="AX198" s="12" t="s">
        <v>73</v>
      </c>
      <c r="AY198" s="149" t="s">
        <v>116</v>
      </c>
    </row>
    <row r="199" spans="2:51" s="12" customFormat="1" ht="11.25">
      <c r="B199" s="147"/>
      <c r="D199" s="148" t="s">
        <v>124</v>
      </c>
      <c r="E199" s="149" t="s">
        <v>1</v>
      </c>
      <c r="F199" s="150" t="s">
        <v>197</v>
      </c>
      <c r="H199" s="149" t="s">
        <v>1</v>
      </c>
      <c r="I199" s="151"/>
      <c r="L199" s="147"/>
      <c r="M199" s="152"/>
      <c r="T199" s="153"/>
      <c r="AT199" s="149" t="s">
        <v>124</v>
      </c>
      <c r="AU199" s="149" t="s">
        <v>82</v>
      </c>
      <c r="AV199" s="12" t="s">
        <v>80</v>
      </c>
      <c r="AW199" s="12" t="s">
        <v>30</v>
      </c>
      <c r="AX199" s="12" t="s">
        <v>73</v>
      </c>
      <c r="AY199" s="149" t="s">
        <v>116</v>
      </c>
    </row>
    <row r="200" spans="2:51" s="12" customFormat="1" ht="11.25">
      <c r="B200" s="147"/>
      <c r="D200" s="148" t="s">
        <v>124</v>
      </c>
      <c r="E200" s="149" t="s">
        <v>1</v>
      </c>
      <c r="F200" s="150" t="s">
        <v>198</v>
      </c>
      <c r="H200" s="149" t="s">
        <v>1</v>
      </c>
      <c r="I200" s="151"/>
      <c r="L200" s="147"/>
      <c r="M200" s="152"/>
      <c r="T200" s="153"/>
      <c r="AT200" s="149" t="s">
        <v>124</v>
      </c>
      <c r="AU200" s="149" t="s">
        <v>82</v>
      </c>
      <c r="AV200" s="12" t="s">
        <v>80</v>
      </c>
      <c r="AW200" s="12" t="s">
        <v>30</v>
      </c>
      <c r="AX200" s="12" t="s">
        <v>73</v>
      </c>
      <c r="AY200" s="149" t="s">
        <v>116</v>
      </c>
    </row>
    <row r="201" spans="2:51" s="13" customFormat="1" ht="11.25">
      <c r="B201" s="154"/>
      <c r="D201" s="148" t="s">
        <v>124</v>
      </c>
      <c r="E201" s="155" t="s">
        <v>1</v>
      </c>
      <c r="F201" s="156" t="s">
        <v>199</v>
      </c>
      <c r="H201" s="157">
        <v>25.5</v>
      </c>
      <c r="I201" s="158"/>
      <c r="L201" s="154"/>
      <c r="M201" s="159"/>
      <c r="T201" s="160"/>
      <c r="AT201" s="155" t="s">
        <v>124</v>
      </c>
      <c r="AU201" s="155" t="s">
        <v>82</v>
      </c>
      <c r="AV201" s="13" t="s">
        <v>82</v>
      </c>
      <c r="AW201" s="13" t="s">
        <v>30</v>
      </c>
      <c r="AX201" s="13" t="s">
        <v>73</v>
      </c>
      <c r="AY201" s="155" t="s">
        <v>116</v>
      </c>
    </row>
    <row r="202" spans="2:51" s="12" customFormat="1" ht="11.25">
      <c r="B202" s="147"/>
      <c r="D202" s="148" t="s">
        <v>124</v>
      </c>
      <c r="E202" s="149" t="s">
        <v>1</v>
      </c>
      <c r="F202" s="150" t="s">
        <v>200</v>
      </c>
      <c r="H202" s="149" t="s">
        <v>1</v>
      </c>
      <c r="I202" s="151"/>
      <c r="L202" s="147"/>
      <c r="M202" s="152"/>
      <c r="T202" s="153"/>
      <c r="AT202" s="149" t="s">
        <v>124</v>
      </c>
      <c r="AU202" s="149" t="s">
        <v>82</v>
      </c>
      <c r="AV202" s="12" t="s">
        <v>80</v>
      </c>
      <c r="AW202" s="12" t="s">
        <v>30</v>
      </c>
      <c r="AX202" s="12" t="s">
        <v>73</v>
      </c>
      <c r="AY202" s="149" t="s">
        <v>116</v>
      </c>
    </row>
    <row r="203" spans="2:51" s="13" customFormat="1" ht="11.25">
      <c r="B203" s="154"/>
      <c r="D203" s="148" t="s">
        <v>124</v>
      </c>
      <c r="E203" s="155" t="s">
        <v>1</v>
      </c>
      <c r="F203" s="156" t="s">
        <v>201</v>
      </c>
      <c r="H203" s="157">
        <v>37</v>
      </c>
      <c r="I203" s="158"/>
      <c r="L203" s="154"/>
      <c r="M203" s="159"/>
      <c r="T203" s="160"/>
      <c r="AT203" s="155" t="s">
        <v>124</v>
      </c>
      <c r="AU203" s="155" t="s">
        <v>82</v>
      </c>
      <c r="AV203" s="13" t="s">
        <v>82</v>
      </c>
      <c r="AW203" s="13" t="s">
        <v>30</v>
      </c>
      <c r="AX203" s="13" t="s">
        <v>73</v>
      </c>
      <c r="AY203" s="155" t="s">
        <v>116</v>
      </c>
    </row>
    <row r="204" spans="2:51" s="12" customFormat="1" ht="11.25">
      <c r="B204" s="147"/>
      <c r="D204" s="148" t="s">
        <v>124</v>
      </c>
      <c r="E204" s="149" t="s">
        <v>1</v>
      </c>
      <c r="F204" s="150" t="s">
        <v>202</v>
      </c>
      <c r="H204" s="149" t="s">
        <v>1</v>
      </c>
      <c r="I204" s="151"/>
      <c r="L204" s="147"/>
      <c r="M204" s="152"/>
      <c r="T204" s="153"/>
      <c r="AT204" s="149" t="s">
        <v>124</v>
      </c>
      <c r="AU204" s="149" t="s">
        <v>82</v>
      </c>
      <c r="AV204" s="12" t="s">
        <v>80</v>
      </c>
      <c r="AW204" s="12" t="s">
        <v>30</v>
      </c>
      <c r="AX204" s="12" t="s">
        <v>73</v>
      </c>
      <c r="AY204" s="149" t="s">
        <v>116</v>
      </c>
    </row>
    <row r="205" spans="2:51" s="13" customFormat="1" ht="11.25">
      <c r="B205" s="154"/>
      <c r="D205" s="148" t="s">
        <v>124</v>
      </c>
      <c r="E205" s="155" t="s">
        <v>1</v>
      </c>
      <c r="F205" s="156" t="s">
        <v>203</v>
      </c>
      <c r="H205" s="157">
        <v>13.5</v>
      </c>
      <c r="I205" s="158"/>
      <c r="L205" s="154"/>
      <c r="M205" s="159"/>
      <c r="T205" s="160"/>
      <c r="AT205" s="155" t="s">
        <v>124</v>
      </c>
      <c r="AU205" s="155" t="s">
        <v>82</v>
      </c>
      <c r="AV205" s="13" t="s">
        <v>82</v>
      </c>
      <c r="AW205" s="13" t="s">
        <v>30</v>
      </c>
      <c r="AX205" s="13" t="s">
        <v>73</v>
      </c>
      <c r="AY205" s="155" t="s">
        <v>116</v>
      </c>
    </row>
    <row r="206" spans="2:51" s="12" customFormat="1" ht="11.25">
      <c r="B206" s="147"/>
      <c r="D206" s="148" t="s">
        <v>124</v>
      </c>
      <c r="E206" s="149" t="s">
        <v>1</v>
      </c>
      <c r="F206" s="150" t="s">
        <v>204</v>
      </c>
      <c r="H206" s="149" t="s">
        <v>1</v>
      </c>
      <c r="I206" s="151"/>
      <c r="L206" s="147"/>
      <c r="M206" s="152"/>
      <c r="T206" s="153"/>
      <c r="AT206" s="149" t="s">
        <v>124</v>
      </c>
      <c r="AU206" s="149" t="s">
        <v>82</v>
      </c>
      <c r="AV206" s="12" t="s">
        <v>80</v>
      </c>
      <c r="AW206" s="12" t="s">
        <v>30</v>
      </c>
      <c r="AX206" s="12" t="s">
        <v>73</v>
      </c>
      <c r="AY206" s="149" t="s">
        <v>116</v>
      </c>
    </row>
    <row r="207" spans="2:51" s="13" customFormat="1" ht="11.25">
      <c r="B207" s="154"/>
      <c r="D207" s="148" t="s">
        <v>124</v>
      </c>
      <c r="E207" s="155" t="s">
        <v>1</v>
      </c>
      <c r="F207" s="156" t="s">
        <v>205</v>
      </c>
      <c r="H207" s="157">
        <v>16.5</v>
      </c>
      <c r="I207" s="158"/>
      <c r="L207" s="154"/>
      <c r="M207" s="159"/>
      <c r="T207" s="160"/>
      <c r="AT207" s="155" t="s">
        <v>124</v>
      </c>
      <c r="AU207" s="155" t="s">
        <v>82</v>
      </c>
      <c r="AV207" s="13" t="s">
        <v>82</v>
      </c>
      <c r="AW207" s="13" t="s">
        <v>30</v>
      </c>
      <c r="AX207" s="13" t="s">
        <v>73</v>
      </c>
      <c r="AY207" s="155" t="s">
        <v>116</v>
      </c>
    </row>
    <row r="208" spans="2:51" s="12" customFormat="1" ht="11.25">
      <c r="B208" s="147"/>
      <c r="D208" s="148" t="s">
        <v>124</v>
      </c>
      <c r="E208" s="149" t="s">
        <v>1</v>
      </c>
      <c r="F208" s="150" t="s">
        <v>206</v>
      </c>
      <c r="H208" s="149" t="s">
        <v>1</v>
      </c>
      <c r="I208" s="151"/>
      <c r="L208" s="147"/>
      <c r="M208" s="152"/>
      <c r="T208" s="153"/>
      <c r="AT208" s="149" t="s">
        <v>124</v>
      </c>
      <c r="AU208" s="149" t="s">
        <v>82</v>
      </c>
      <c r="AV208" s="12" t="s">
        <v>80</v>
      </c>
      <c r="AW208" s="12" t="s">
        <v>30</v>
      </c>
      <c r="AX208" s="12" t="s">
        <v>73</v>
      </c>
      <c r="AY208" s="149" t="s">
        <v>116</v>
      </c>
    </row>
    <row r="209" spans="2:65" s="12" customFormat="1" ht="11.25">
      <c r="B209" s="147"/>
      <c r="D209" s="148" t="s">
        <v>124</v>
      </c>
      <c r="E209" s="149" t="s">
        <v>1</v>
      </c>
      <c r="F209" s="150" t="s">
        <v>207</v>
      </c>
      <c r="H209" s="149" t="s">
        <v>1</v>
      </c>
      <c r="I209" s="151"/>
      <c r="L209" s="147"/>
      <c r="M209" s="152"/>
      <c r="T209" s="153"/>
      <c r="AT209" s="149" t="s">
        <v>124</v>
      </c>
      <c r="AU209" s="149" t="s">
        <v>82</v>
      </c>
      <c r="AV209" s="12" t="s">
        <v>80</v>
      </c>
      <c r="AW209" s="12" t="s">
        <v>30</v>
      </c>
      <c r="AX209" s="12" t="s">
        <v>73</v>
      </c>
      <c r="AY209" s="149" t="s">
        <v>116</v>
      </c>
    </row>
    <row r="210" spans="2:65" s="13" customFormat="1" ht="11.25">
      <c r="B210" s="154"/>
      <c r="D210" s="148" t="s">
        <v>124</v>
      </c>
      <c r="E210" s="155" t="s">
        <v>1</v>
      </c>
      <c r="F210" s="156" t="s">
        <v>208</v>
      </c>
      <c r="H210" s="157">
        <v>26</v>
      </c>
      <c r="I210" s="158"/>
      <c r="L210" s="154"/>
      <c r="M210" s="159"/>
      <c r="T210" s="160"/>
      <c r="AT210" s="155" t="s">
        <v>124</v>
      </c>
      <c r="AU210" s="155" t="s">
        <v>82</v>
      </c>
      <c r="AV210" s="13" t="s">
        <v>82</v>
      </c>
      <c r="AW210" s="13" t="s">
        <v>30</v>
      </c>
      <c r="AX210" s="13" t="s">
        <v>73</v>
      </c>
      <c r="AY210" s="155" t="s">
        <v>116</v>
      </c>
    </row>
    <row r="211" spans="2:65" s="12" customFormat="1" ht="11.25">
      <c r="B211" s="147"/>
      <c r="D211" s="148" t="s">
        <v>124</v>
      </c>
      <c r="E211" s="149" t="s">
        <v>1</v>
      </c>
      <c r="F211" s="150" t="s">
        <v>209</v>
      </c>
      <c r="H211" s="149" t="s">
        <v>1</v>
      </c>
      <c r="I211" s="151"/>
      <c r="L211" s="147"/>
      <c r="M211" s="152"/>
      <c r="T211" s="153"/>
      <c r="AT211" s="149" t="s">
        <v>124</v>
      </c>
      <c r="AU211" s="149" t="s">
        <v>82</v>
      </c>
      <c r="AV211" s="12" t="s">
        <v>80</v>
      </c>
      <c r="AW211" s="12" t="s">
        <v>30</v>
      </c>
      <c r="AX211" s="12" t="s">
        <v>73</v>
      </c>
      <c r="AY211" s="149" t="s">
        <v>116</v>
      </c>
    </row>
    <row r="212" spans="2:65" s="12" customFormat="1" ht="11.25">
      <c r="B212" s="147"/>
      <c r="D212" s="148" t="s">
        <v>124</v>
      </c>
      <c r="E212" s="149" t="s">
        <v>1</v>
      </c>
      <c r="F212" s="150" t="s">
        <v>207</v>
      </c>
      <c r="H212" s="149" t="s">
        <v>1</v>
      </c>
      <c r="I212" s="151"/>
      <c r="L212" s="147"/>
      <c r="M212" s="152"/>
      <c r="T212" s="153"/>
      <c r="AT212" s="149" t="s">
        <v>124</v>
      </c>
      <c r="AU212" s="149" t="s">
        <v>82</v>
      </c>
      <c r="AV212" s="12" t="s">
        <v>80</v>
      </c>
      <c r="AW212" s="12" t="s">
        <v>30</v>
      </c>
      <c r="AX212" s="12" t="s">
        <v>73</v>
      </c>
      <c r="AY212" s="149" t="s">
        <v>116</v>
      </c>
    </row>
    <row r="213" spans="2:65" s="13" customFormat="1" ht="11.25">
      <c r="B213" s="154"/>
      <c r="D213" s="148" t="s">
        <v>124</v>
      </c>
      <c r="E213" s="155" t="s">
        <v>1</v>
      </c>
      <c r="F213" s="156" t="s">
        <v>210</v>
      </c>
      <c r="H213" s="157">
        <v>28</v>
      </c>
      <c r="I213" s="158"/>
      <c r="L213" s="154"/>
      <c r="M213" s="159"/>
      <c r="T213" s="160"/>
      <c r="AT213" s="155" t="s">
        <v>124</v>
      </c>
      <c r="AU213" s="155" t="s">
        <v>82</v>
      </c>
      <c r="AV213" s="13" t="s">
        <v>82</v>
      </c>
      <c r="AW213" s="13" t="s">
        <v>30</v>
      </c>
      <c r="AX213" s="13" t="s">
        <v>73</v>
      </c>
      <c r="AY213" s="155" t="s">
        <v>116</v>
      </c>
    </row>
    <row r="214" spans="2:65" s="15" customFormat="1" ht="11.25">
      <c r="B214" s="168"/>
      <c r="D214" s="148" t="s">
        <v>124</v>
      </c>
      <c r="E214" s="169" t="s">
        <v>1</v>
      </c>
      <c r="F214" s="170" t="s">
        <v>211</v>
      </c>
      <c r="H214" s="171">
        <v>146.5</v>
      </c>
      <c r="I214" s="172"/>
      <c r="L214" s="168"/>
      <c r="M214" s="173"/>
      <c r="T214" s="174"/>
      <c r="AT214" s="169" t="s">
        <v>124</v>
      </c>
      <c r="AU214" s="169" t="s">
        <v>82</v>
      </c>
      <c r="AV214" s="15" t="s">
        <v>135</v>
      </c>
      <c r="AW214" s="15" t="s">
        <v>30</v>
      </c>
      <c r="AX214" s="15" t="s">
        <v>73</v>
      </c>
      <c r="AY214" s="169" t="s">
        <v>116</v>
      </c>
    </row>
    <row r="215" spans="2:65" s="12" customFormat="1" ht="11.25">
      <c r="B215" s="147"/>
      <c r="D215" s="148" t="s">
        <v>124</v>
      </c>
      <c r="E215" s="149" t="s">
        <v>1</v>
      </c>
      <c r="F215" s="150" t="s">
        <v>129</v>
      </c>
      <c r="H215" s="149" t="s">
        <v>1</v>
      </c>
      <c r="I215" s="151"/>
      <c r="L215" s="147"/>
      <c r="M215" s="152"/>
      <c r="T215" s="153"/>
      <c r="AT215" s="149" t="s">
        <v>124</v>
      </c>
      <c r="AU215" s="149" t="s">
        <v>82</v>
      </c>
      <c r="AV215" s="12" t="s">
        <v>80</v>
      </c>
      <c r="AW215" s="12" t="s">
        <v>30</v>
      </c>
      <c r="AX215" s="12" t="s">
        <v>73</v>
      </c>
      <c r="AY215" s="149" t="s">
        <v>116</v>
      </c>
    </row>
    <row r="216" spans="2:65" s="12" customFormat="1" ht="11.25">
      <c r="B216" s="147"/>
      <c r="D216" s="148" t="s">
        <v>124</v>
      </c>
      <c r="E216" s="149" t="s">
        <v>1</v>
      </c>
      <c r="F216" s="150" t="s">
        <v>212</v>
      </c>
      <c r="H216" s="149" t="s">
        <v>1</v>
      </c>
      <c r="I216" s="151"/>
      <c r="L216" s="147"/>
      <c r="M216" s="152"/>
      <c r="T216" s="153"/>
      <c r="AT216" s="149" t="s">
        <v>124</v>
      </c>
      <c r="AU216" s="149" t="s">
        <v>82</v>
      </c>
      <c r="AV216" s="12" t="s">
        <v>80</v>
      </c>
      <c r="AW216" s="12" t="s">
        <v>30</v>
      </c>
      <c r="AX216" s="12" t="s">
        <v>73</v>
      </c>
      <c r="AY216" s="149" t="s">
        <v>116</v>
      </c>
    </row>
    <row r="217" spans="2:65" s="13" customFormat="1" ht="11.25">
      <c r="B217" s="154"/>
      <c r="D217" s="148" t="s">
        <v>124</v>
      </c>
      <c r="E217" s="155" t="s">
        <v>1</v>
      </c>
      <c r="F217" s="156" t="s">
        <v>213</v>
      </c>
      <c r="H217" s="157">
        <v>127.2</v>
      </c>
      <c r="I217" s="158"/>
      <c r="L217" s="154"/>
      <c r="M217" s="159"/>
      <c r="T217" s="160"/>
      <c r="AT217" s="155" t="s">
        <v>124</v>
      </c>
      <c r="AU217" s="155" t="s">
        <v>82</v>
      </c>
      <c r="AV217" s="13" t="s">
        <v>82</v>
      </c>
      <c r="AW217" s="13" t="s">
        <v>30</v>
      </c>
      <c r="AX217" s="13" t="s">
        <v>73</v>
      </c>
      <c r="AY217" s="155" t="s">
        <v>116</v>
      </c>
    </row>
    <row r="218" spans="2:65" s="12" customFormat="1" ht="11.25">
      <c r="B218" s="147"/>
      <c r="D218" s="148" t="s">
        <v>124</v>
      </c>
      <c r="E218" s="149" t="s">
        <v>1</v>
      </c>
      <c r="F218" s="150" t="s">
        <v>214</v>
      </c>
      <c r="H218" s="149" t="s">
        <v>1</v>
      </c>
      <c r="I218" s="151"/>
      <c r="L218" s="147"/>
      <c r="M218" s="152"/>
      <c r="T218" s="153"/>
      <c r="AT218" s="149" t="s">
        <v>124</v>
      </c>
      <c r="AU218" s="149" t="s">
        <v>82</v>
      </c>
      <c r="AV218" s="12" t="s">
        <v>80</v>
      </c>
      <c r="AW218" s="12" t="s">
        <v>30</v>
      </c>
      <c r="AX218" s="12" t="s">
        <v>73</v>
      </c>
      <c r="AY218" s="149" t="s">
        <v>116</v>
      </c>
    </row>
    <row r="219" spans="2:65" s="13" customFormat="1" ht="11.25">
      <c r="B219" s="154"/>
      <c r="D219" s="148" t="s">
        <v>124</v>
      </c>
      <c r="E219" s="155" t="s">
        <v>1</v>
      </c>
      <c r="F219" s="156" t="s">
        <v>215</v>
      </c>
      <c r="H219" s="157">
        <v>36.799999999999997</v>
      </c>
      <c r="I219" s="158"/>
      <c r="L219" s="154"/>
      <c r="M219" s="159"/>
      <c r="T219" s="160"/>
      <c r="AT219" s="155" t="s">
        <v>124</v>
      </c>
      <c r="AU219" s="155" t="s">
        <v>82</v>
      </c>
      <c r="AV219" s="13" t="s">
        <v>82</v>
      </c>
      <c r="AW219" s="13" t="s">
        <v>30</v>
      </c>
      <c r="AX219" s="13" t="s">
        <v>73</v>
      </c>
      <c r="AY219" s="155" t="s">
        <v>116</v>
      </c>
    </row>
    <row r="220" spans="2:65" s="15" customFormat="1" ht="11.25">
      <c r="B220" s="168"/>
      <c r="D220" s="148" t="s">
        <v>124</v>
      </c>
      <c r="E220" s="169" t="s">
        <v>1</v>
      </c>
      <c r="F220" s="170" t="s">
        <v>211</v>
      </c>
      <c r="H220" s="171">
        <v>164</v>
      </c>
      <c r="I220" s="172"/>
      <c r="L220" s="168"/>
      <c r="M220" s="173"/>
      <c r="T220" s="174"/>
      <c r="AT220" s="169" t="s">
        <v>124</v>
      </c>
      <c r="AU220" s="169" t="s">
        <v>82</v>
      </c>
      <c r="AV220" s="15" t="s">
        <v>135</v>
      </c>
      <c r="AW220" s="15" t="s">
        <v>30</v>
      </c>
      <c r="AX220" s="15" t="s">
        <v>73</v>
      </c>
      <c r="AY220" s="169" t="s">
        <v>116</v>
      </c>
    </row>
    <row r="221" spans="2:65" s="14" customFormat="1" ht="11.25">
      <c r="B221" s="161"/>
      <c r="D221" s="148" t="s">
        <v>124</v>
      </c>
      <c r="E221" s="162" t="s">
        <v>1</v>
      </c>
      <c r="F221" s="163" t="s">
        <v>131</v>
      </c>
      <c r="H221" s="164">
        <v>310.5</v>
      </c>
      <c r="I221" s="165"/>
      <c r="L221" s="161"/>
      <c r="M221" s="166"/>
      <c r="T221" s="167"/>
      <c r="AT221" s="162" t="s">
        <v>124</v>
      </c>
      <c r="AU221" s="162" t="s">
        <v>82</v>
      </c>
      <c r="AV221" s="14" t="s">
        <v>122</v>
      </c>
      <c r="AW221" s="14" t="s">
        <v>30</v>
      </c>
      <c r="AX221" s="14" t="s">
        <v>80</v>
      </c>
      <c r="AY221" s="162" t="s">
        <v>116</v>
      </c>
    </row>
    <row r="222" spans="2:65" s="1" customFormat="1" ht="24.2" customHeight="1">
      <c r="B222" s="32"/>
      <c r="C222" s="133" t="s">
        <v>216</v>
      </c>
      <c r="D222" s="133" t="s">
        <v>118</v>
      </c>
      <c r="E222" s="134" t="s">
        <v>217</v>
      </c>
      <c r="F222" s="135" t="s">
        <v>218</v>
      </c>
      <c r="G222" s="136" t="s">
        <v>219</v>
      </c>
      <c r="H222" s="137">
        <v>58</v>
      </c>
      <c r="I222" s="138"/>
      <c r="J222" s="139">
        <f>ROUND(I222*H222,2)</f>
        <v>0</v>
      </c>
      <c r="K222" s="140"/>
      <c r="L222" s="32"/>
      <c r="M222" s="141" t="s">
        <v>1</v>
      </c>
      <c r="N222" s="142" t="s">
        <v>38</v>
      </c>
      <c r="P222" s="143">
        <f>O222*H222</f>
        <v>0</v>
      </c>
      <c r="Q222" s="143">
        <v>0</v>
      </c>
      <c r="R222" s="143">
        <f>Q222*H222</f>
        <v>0</v>
      </c>
      <c r="S222" s="143">
        <v>0</v>
      </c>
      <c r="T222" s="144">
        <f>S222*H222</f>
        <v>0</v>
      </c>
      <c r="AR222" s="145" t="s">
        <v>122</v>
      </c>
      <c r="AT222" s="145" t="s">
        <v>118</v>
      </c>
      <c r="AU222" s="145" t="s">
        <v>82</v>
      </c>
      <c r="AY222" s="17" t="s">
        <v>116</v>
      </c>
      <c r="BE222" s="146">
        <f>IF(N222="základní",J222,0)</f>
        <v>0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7" t="s">
        <v>80</v>
      </c>
      <c r="BK222" s="146">
        <f>ROUND(I222*H222,2)</f>
        <v>0</v>
      </c>
      <c r="BL222" s="17" t="s">
        <v>122</v>
      </c>
      <c r="BM222" s="145" t="s">
        <v>220</v>
      </c>
    </row>
    <row r="223" spans="2:65" s="12" customFormat="1" ht="11.25">
      <c r="B223" s="147"/>
      <c r="D223" s="148" t="s">
        <v>124</v>
      </c>
      <c r="E223" s="149" t="s">
        <v>1</v>
      </c>
      <c r="F223" s="150" t="s">
        <v>221</v>
      </c>
      <c r="H223" s="149" t="s">
        <v>1</v>
      </c>
      <c r="I223" s="151"/>
      <c r="L223" s="147"/>
      <c r="M223" s="152"/>
      <c r="T223" s="153"/>
      <c r="AT223" s="149" t="s">
        <v>124</v>
      </c>
      <c r="AU223" s="149" t="s">
        <v>82</v>
      </c>
      <c r="AV223" s="12" t="s">
        <v>80</v>
      </c>
      <c r="AW223" s="12" t="s">
        <v>30</v>
      </c>
      <c r="AX223" s="12" t="s">
        <v>73</v>
      </c>
      <c r="AY223" s="149" t="s">
        <v>116</v>
      </c>
    </row>
    <row r="224" spans="2:65" s="12" customFormat="1" ht="11.25">
      <c r="B224" s="147"/>
      <c r="D224" s="148" t="s">
        <v>124</v>
      </c>
      <c r="E224" s="149" t="s">
        <v>1</v>
      </c>
      <c r="F224" s="150" t="s">
        <v>178</v>
      </c>
      <c r="H224" s="149" t="s">
        <v>1</v>
      </c>
      <c r="I224" s="151"/>
      <c r="L224" s="147"/>
      <c r="M224" s="152"/>
      <c r="T224" s="153"/>
      <c r="AT224" s="149" t="s">
        <v>124</v>
      </c>
      <c r="AU224" s="149" t="s">
        <v>82</v>
      </c>
      <c r="AV224" s="12" t="s">
        <v>80</v>
      </c>
      <c r="AW224" s="12" t="s">
        <v>30</v>
      </c>
      <c r="AX224" s="12" t="s">
        <v>73</v>
      </c>
      <c r="AY224" s="149" t="s">
        <v>116</v>
      </c>
    </row>
    <row r="225" spans="2:65" s="12" customFormat="1" ht="11.25">
      <c r="B225" s="147"/>
      <c r="D225" s="148" t="s">
        <v>124</v>
      </c>
      <c r="E225" s="149" t="s">
        <v>1</v>
      </c>
      <c r="F225" s="150" t="s">
        <v>168</v>
      </c>
      <c r="H225" s="149" t="s">
        <v>1</v>
      </c>
      <c r="I225" s="151"/>
      <c r="L225" s="147"/>
      <c r="M225" s="152"/>
      <c r="T225" s="153"/>
      <c r="AT225" s="149" t="s">
        <v>124</v>
      </c>
      <c r="AU225" s="149" t="s">
        <v>82</v>
      </c>
      <c r="AV225" s="12" t="s">
        <v>80</v>
      </c>
      <c r="AW225" s="12" t="s">
        <v>30</v>
      </c>
      <c r="AX225" s="12" t="s">
        <v>73</v>
      </c>
      <c r="AY225" s="149" t="s">
        <v>116</v>
      </c>
    </row>
    <row r="226" spans="2:65" s="12" customFormat="1" ht="11.25">
      <c r="B226" s="147"/>
      <c r="D226" s="148" t="s">
        <v>124</v>
      </c>
      <c r="E226" s="149" t="s">
        <v>1</v>
      </c>
      <c r="F226" s="150" t="s">
        <v>153</v>
      </c>
      <c r="H226" s="149" t="s">
        <v>1</v>
      </c>
      <c r="I226" s="151"/>
      <c r="L226" s="147"/>
      <c r="M226" s="152"/>
      <c r="T226" s="153"/>
      <c r="AT226" s="149" t="s">
        <v>124</v>
      </c>
      <c r="AU226" s="149" t="s">
        <v>82</v>
      </c>
      <c r="AV226" s="12" t="s">
        <v>80</v>
      </c>
      <c r="AW226" s="12" t="s">
        <v>30</v>
      </c>
      <c r="AX226" s="12" t="s">
        <v>73</v>
      </c>
      <c r="AY226" s="149" t="s">
        <v>116</v>
      </c>
    </row>
    <row r="227" spans="2:65" s="12" customFormat="1" ht="11.25">
      <c r="B227" s="147"/>
      <c r="D227" s="148" t="s">
        <v>124</v>
      </c>
      <c r="E227" s="149" t="s">
        <v>1</v>
      </c>
      <c r="F227" s="150" t="s">
        <v>125</v>
      </c>
      <c r="H227" s="149" t="s">
        <v>1</v>
      </c>
      <c r="I227" s="151"/>
      <c r="L227" s="147"/>
      <c r="M227" s="152"/>
      <c r="T227" s="153"/>
      <c r="AT227" s="149" t="s">
        <v>124</v>
      </c>
      <c r="AU227" s="149" t="s">
        <v>82</v>
      </c>
      <c r="AV227" s="12" t="s">
        <v>80</v>
      </c>
      <c r="AW227" s="12" t="s">
        <v>30</v>
      </c>
      <c r="AX227" s="12" t="s">
        <v>73</v>
      </c>
      <c r="AY227" s="149" t="s">
        <v>116</v>
      </c>
    </row>
    <row r="228" spans="2:65" s="13" customFormat="1" ht="11.25">
      <c r="B228" s="154"/>
      <c r="D228" s="148" t="s">
        <v>124</v>
      </c>
      <c r="E228" s="155" t="s">
        <v>1</v>
      </c>
      <c r="F228" s="156" t="s">
        <v>222</v>
      </c>
      <c r="H228" s="157">
        <v>19.5</v>
      </c>
      <c r="I228" s="158"/>
      <c r="L228" s="154"/>
      <c r="M228" s="159"/>
      <c r="T228" s="160"/>
      <c r="AT228" s="155" t="s">
        <v>124</v>
      </c>
      <c r="AU228" s="155" t="s">
        <v>82</v>
      </c>
      <c r="AV228" s="13" t="s">
        <v>82</v>
      </c>
      <c r="AW228" s="13" t="s">
        <v>30</v>
      </c>
      <c r="AX228" s="13" t="s">
        <v>73</v>
      </c>
      <c r="AY228" s="155" t="s">
        <v>116</v>
      </c>
    </row>
    <row r="229" spans="2:65" s="12" customFormat="1" ht="11.25">
      <c r="B229" s="147"/>
      <c r="D229" s="148" t="s">
        <v>124</v>
      </c>
      <c r="E229" s="149" t="s">
        <v>1</v>
      </c>
      <c r="F229" s="150" t="s">
        <v>127</v>
      </c>
      <c r="H229" s="149" t="s">
        <v>1</v>
      </c>
      <c r="I229" s="151"/>
      <c r="L229" s="147"/>
      <c r="M229" s="152"/>
      <c r="T229" s="153"/>
      <c r="AT229" s="149" t="s">
        <v>124</v>
      </c>
      <c r="AU229" s="149" t="s">
        <v>82</v>
      </c>
      <c r="AV229" s="12" t="s">
        <v>80</v>
      </c>
      <c r="AW229" s="12" t="s">
        <v>30</v>
      </c>
      <c r="AX229" s="12" t="s">
        <v>73</v>
      </c>
      <c r="AY229" s="149" t="s">
        <v>116</v>
      </c>
    </row>
    <row r="230" spans="2:65" s="13" customFormat="1" ht="11.25">
      <c r="B230" s="154"/>
      <c r="D230" s="148" t="s">
        <v>124</v>
      </c>
      <c r="E230" s="155" t="s">
        <v>1</v>
      </c>
      <c r="F230" s="156" t="s">
        <v>223</v>
      </c>
      <c r="H230" s="157">
        <v>38.5</v>
      </c>
      <c r="I230" s="158"/>
      <c r="L230" s="154"/>
      <c r="M230" s="159"/>
      <c r="T230" s="160"/>
      <c r="AT230" s="155" t="s">
        <v>124</v>
      </c>
      <c r="AU230" s="155" t="s">
        <v>82</v>
      </c>
      <c r="AV230" s="13" t="s">
        <v>82</v>
      </c>
      <c r="AW230" s="13" t="s">
        <v>30</v>
      </c>
      <c r="AX230" s="13" t="s">
        <v>73</v>
      </c>
      <c r="AY230" s="155" t="s">
        <v>116</v>
      </c>
    </row>
    <row r="231" spans="2:65" s="14" customFormat="1" ht="11.25">
      <c r="B231" s="161"/>
      <c r="D231" s="148" t="s">
        <v>124</v>
      </c>
      <c r="E231" s="162" t="s">
        <v>1</v>
      </c>
      <c r="F231" s="163" t="s">
        <v>131</v>
      </c>
      <c r="H231" s="164">
        <v>58</v>
      </c>
      <c r="I231" s="165"/>
      <c r="L231" s="161"/>
      <c r="M231" s="166"/>
      <c r="T231" s="167"/>
      <c r="AT231" s="162" t="s">
        <v>124</v>
      </c>
      <c r="AU231" s="162" t="s">
        <v>82</v>
      </c>
      <c r="AV231" s="14" t="s">
        <v>122</v>
      </c>
      <c r="AW231" s="14" t="s">
        <v>30</v>
      </c>
      <c r="AX231" s="14" t="s">
        <v>80</v>
      </c>
      <c r="AY231" s="162" t="s">
        <v>116</v>
      </c>
    </row>
    <row r="232" spans="2:65" s="1" customFormat="1" ht="21.75" customHeight="1">
      <c r="B232" s="32"/>
      <c r="C232" s="133" t="s">
        <v>224</v>
      </c>
      <c r="D232" s="133" t="s">
        <v>118</v>
      </c>
      <c r="E232" s="134" t="s">
        <v>225</v>
      </c>
      <c r="F232" s="135" t="s">
        <v>226</v>
      </c>
      <c r="G232" s="136" t="s">
        <v>121</v>
      </c>
      <c r="H232" s="137">
        <v>20.5</v>
      </c>
      <c r="I232" s="138"/>
      <c r="J232" s="139">
        <f>ROUND(I232*H232,2)</f>
        <v>0</v>
      </c>
      <c r="K232" s="140"/>
      <c r="L232" s="32"/>
      <c r="M232" s="141" t="s">
        <v>1</v>
      </c>
      <c r="N232" s="142" t="s">
        <v>38</v>
      </c>
      <c r="P232" s="143">
        <f>O232*H232</f>
        <v>0</v>
      </c>
      <c r="Q232" s="143">
        <v>2.1</v>
      </c>
      <c r="R232" s="143">
        <f>Q232*H232</f>
        <v>43.050000000000004</v>
      </c>
      <c r="S232" s="143">
        <v>0</v>
      </c>
      <c r="T232" s="144">
        <f>S232*H232</f>
        <v>0</v>
      </c>
      <c r="AR232" s="145" t="s">
        <v>122</v>
      </c>
      <c r="AT232" s="145" t="s">
        <v>118</v>
      </c>
      <c r="AU232" s="145" t="s">
        <v>82</v>
      </c>
      <c r="AY232" s="17" t="s">
        <v>116</v>
      </c>
      <c r="BE232" s="146">
        <f>IF(N232="základní",J232,0)</f>
        <v>0</v>
      </c>
      <c r="BF232" s="146">
        <f>IF(N232="snížená",J232,0)</f>
        <v>0</v>
      </c>
      <c r="BG232" s="146">
        <f>IF(N232="zákl. přenesená",J232,0)</f>
        <v>0</v>
      </c>
      <c r="BH232" s="146">
        <f>IF(N232="sníž. přenesená",J232,0)</f>
        <v>0</v>
      </c>
      <c r="BI232" s="146">
        <f>IF(N232="nulová",J232,0)</f>
        <v>0</v>
      </c>
      <c r="BJ232" s="17" t="s">
        <v>80</v>
      </c>
      <c r="BK232" s="146">
        <f>ROUND(I232*H232,2)</f>
        <v>0</v>
      </c>
      <c r="BL232" s="17" t="s">
        <v>122</v>
      </c>
      <c r="BM232" s="145" t="s">
        <v>227</v>
      </c>
    </row>
    <row r="233" spans="2:65" s="12" customFormat="1" ht="11.25">
      <c r="B233" s="147"/>
      <c r="D233" s="148" t="s">
        <v>124</v>
      </c>
      <c r="E233" s="149" t="s">
        <v>1</v>
      </c>
      <c r="F233" s="150" t="s">
        <v>221</v>
      </c>
      <c r="H233" s="149" t="s">
        <v>1</v>
      </c>
      <c r="I233" s="151"/>
      <c r="L233" s="147"/>
      <c r="M233" s="152"/>
      <c r="T233" s="153"/>
      <c r="AT233" s="149" t="s">
        <v>124</v>
      </c>
      <c r="AU233" s="149" t="s">
        <v>82</v>
      </c>
      <c r="AV233" s="12" t="s">
        <v>80</v>
      </c>
      <c r="AW233" s="12" t="s">
        <v>30</v>
      </c>
      <c r="AX233" s="12" t="s">
        <v>73</v>
      </c>
      <c r="AY233" s="149" t="s">
        <v>116</v>
      </c>
    </row>
    <row r="234" spans="2:65" s="12" customFormat="1" ht="11.25">
      <c r="B234" s="147"/>
      <c r="D234" s="148" t="s">
        <v>124</v>
      </c>
      <c r="E234" s="149" t="s">
        <v>1</v>
      </c>
      <c r="F234" s="150" t="s">
        <v>178</v>
      </c>
      <c r="H234" s="149" t="s">
        <v>1</v>
      </c>
      <c r="I234" s="151"/>
      <c r="L234" s="147"/>
      <c r="M234" s="152"/>
      <c r="T234" s="153"/>
      <c r="AT234" s="149" t="s">
        <v>124</v>
      </c>
      <c r="AU234" s="149" t="s">
        <v>82</v>
      </c>
      <c r="AV234" s="12" t="s">
        <v>80</v>
      </c>
      <c r="AW234" s="12" t="s">
        <v>30</v>
      </c>
      <c r="AX234" s="12" t="s">
        <v>73</v>
      </c>
      <c r="AY234" s="149" t="s">
        <v>116</v>
      </c>
    </row>
    <row r="235" spans="2:65" s="12" customFormat="1" ht="11.25">
      <c r="B235" s="147"/>
      <c r="D235" s="148" t="s">
        <v>124</v>
      </c>
      <c r="E235" s="149" t="s">
        <v>1</v>
      </c>
      <c r="F235" s="150" t="s">
        <v>168</v>
      </c>
      <c r="H235" s="149" t="s">
        <v>1</v>
      </c>
      <c r="I235" s="151"/>
      <c r="L235" s="147"/>
      <c r="M235" s="152"/>
      <c r="T235" s="153"/>
      <c r="AT235" s="149" t="s">
        <v>124</v>
      </c>
      <c r="AU235" s="149" t="s">
        <v>82</v>
      </c>
      <c r="AV235" s="12" t="s">
        <v>80</v>
      </c>
      <c r="AW235" s="12" t="s">
        <v>30</v>
      </c>
      <c r="AX235" s="12" t="s">
        <v>73</v>
      </c>
      <c r="AY235" s="149" t="s">
        <v>116</v>
      </c>
    </row>
    <row r="236" spans="2:65" s="12" customFormat="1" ht="11.25">
      <c r="B236" s="147"/>
      <c r="D236" s="148" t="s">
        <v>124</v>
      </c>
      <c r="E236" s="149" t="s">
        <v>1</v>
      </c>
      <c r="F236" s="150" t="s">
        <v>153</v>
      </c>
      <c r="H236" s="149" t="s">
        <v>1</v>
      </c>
      <c r="I236" s="151"/>
      <c r="L236" s="147"/>
      <c r="M236" s="152"/>
      <c r="T236" s="153"/>
      <c r="AT236" s="149" t="s">
        <v>124</v>
      </c>
      <c r="AU236" s="149" t="s">
        <v>82</v>
      </c>
      <c r="AV236" s="12" t="s">
        <v>80</v>
      </c>
      <c r="AW236" s="12" t="s">
        <v>30</v>
      </c>
      <c r="AX236" s="12" t="s">
        <v>73</v>
      </c>
      <c r="AY236" s="149" t="s">
        <v>116</v>
      </c>
    </row>
    <row r="237" spans="2:65" s="12" customFormat="1" ht="11.25">
      <c r="B237" s="147"/>
      <c r="D237" s="148" t="s">
        <v>124</v>
      </c>
      <c r="E237" s="149" t="s">
        <v>1</v>
      </c>
      <c r="F237" s="150" t="s">
        <v>125</v>
      </c>
      <c r="H237" s="149" t="s">
        <v>1</v>
      </c>
      <c r="I237" s="151"/>
      <c r="L237" s="147"/>
      <c r="M237" s="152"/>
      <c r="T237" s="153"/>
      <c r="AT237" s="149" t="s">
        <v>124</v>
      </c>
      <c r="AU237" s="149" t="s">
        <v>82</v>
      </c>
      <c r="AV237" s="12" t="s">
        <v>80</v>
      </c>
      <c r="AW237" s="12" t="s">
        <v>30</v>
      </c>
      <c r="AX237" s="12" t="s">
        <v>73</v>
      </c>
      <c r="AY237" s="149" t="s">
        <v>116</v>
      </c>
    </row>
    <row r="238" spans="2:65" s="13" customFormat="1" ht="11.25">
      <c r="B238" s="154"/>
      <c r="D238" s="148" t="s">
        <v>124</v>
      </c>
      <c r="E238" s="155" t="s">
        <v>1</v>
      </c>
      <c r="F238" s="156" t="s">
        <v>172</v>
      </c>
      <c r="H238" s="157">
        <v>7</v>
      </c>
      <c r="I238" s="158"/>
      <c r="L238" s="154"/>
      <c r="M238" s="159"/>
      <c r="T238" s="160"/>
      <c r="AT238" s="155" t="s">
        <v>124</v>
      </c>
      <c r="AU238" s="155" t="s">
        <v>82</v>
      </c>
      <c r="AV238" s="13" t="s">
        <v>82</v>
      </c>
      <c r="AW238" s="13" t="s">
        <v>30</v>
      </c>
      <c r="AX238" s="13" t="s">
        <v>73</v>
      </c>
      <c r="AY238" s="155" t="s">
        <v>116</v>
      </c>
    </row>
    <row r="239" spans="2:65" s="12" customFormat="1" ht="11.25">
      <c r="B239" s="147"/>
      <c r="D239" s="148" t="s">
        <v>124</v>
      </c>
      <c r="E239" s="149" t="s">
        <v>1</v>
      </c>
      <c r="F239" s="150" t="s">
        <v>127</v>
      </c>
      <c r="H239" s="149" t="s">
        <v>1</v>
      </c>
      <c r="I239" s="151"/>
      <c r="L239" s="147"/>
      <c r="M239" s="152"/>
      <c r="T239" s="153"/>
      <c r="AT239" s="149" t="s">
        <v>124</v>
      </c>
      <c r="AU239" s="149" t="s">
        <v>82</v>
      </c>
      <c r="AV239" s="12" t="s">
        <v>80</v>
      </c>
      <c r="AW239" s="12" t="s">
        <v>30</v>
      </c>
      <c r="AX239" s="12" t="s">
        <v>73</v>
      </c>
      <c r="AY239" s="149" t="s">
        <v>116</v>
      </c>
    </row>
    <row r="240" spans="2:65" s="13" customFormat="1" ht="11.25">
      <c r="B240" s="154"/>
      <c r="D240" s="148" t="s">
        <v>124</v>
      </c>
      <c r="E240" s="155" t="s">
        <v>1</v>
      </c>
      <c r="F240" s="156" t="s">
        <v>203</v>
      </c>
      <c r="H240" s="157">
        <v>13.5</v>
      </c>
      <c r="I240" s="158"/>
      <c r="L240" s="154"/>
      <c r="M240" s="159"/>
      <c r="T240" s="160"/>
      <c r="AT240" s="155" t="s">
        <v>124</v>
      </c>
      <c r="AU240" s="155" t="s">
        <v>82</v>
      </c>
      <c r="AV240" s="13" t="s">
        <v>82</v>
      </c>
      <c r="AW240" s="13" t="s">
        <v>30</v>
      </c>
      <c r="AX240" s="13" t="s">
        <v>73</v>
      </c>
      <c r="AY240" s="155" t="s">
        <v>116</v>
      </c>
    </row>
    <row r="241" spans="2:65" s="14" customFormat="1" ht="11.25">
      <c r="B241" s="161"/>
      <c r="D241" s="148" t="s">
        <v>124</v>
      </c>
      <c r="E241" s="162" t="s">
        <v>1</v>
      </c>
      <c r="F241" s="163" t="s">
        <v>131</v>
      </c>
      <c r="H241" s="164">
        <v>20.5</v>
      </c>
      <c r="I241" s="165"/>
      <c r="L241" s="161"/>
      <c r="M241" s="166"/>
      <c r="T241" s="167"/>
      <c r="AT241" s="162" t="s">
        <v>124</v>
      </c>
      <c r="AU241" s="162" t="s">
        <v>82</v>
      </c>
      <c r="AV241" s="14" t="s">
        <v>122</v>
      </c>
      <c r="AW241" s="14" t="s">
        <v>30</v>
      </c>
      <c r="AX241" s="14" t="s">
        <v>80</v>
      </c>
      <c r="AY241" s="162" t="s">
        <v>116</v>
      </c>
    </row>
    <row r="242" spans="2:65" s="11" customFormat="1" ht="22.9" customHeight="1">
      <c r="B242" s="121"/>
      <c r="D242" s="122" t="s">
        <v>72</v>
      </c>
      <c r="E242" s="131" t="s">
        <v>122</v>
      </c>
      <c r="F242" s="131" t="s">
        <v>228</v>
      </c>
      <c r="I242" s="124"/>
      <c r="J242" s="132">
        <f>BK242</f>
        <v>0</v>
      </c>
      <c r="L242" s="121"/>
      <c r="M242" s="126"/>
      <c r="P242" s="127">
        <f>SUM(P243:P326)</f>
        <v>0</v>
      </c>
      <c r="R242" s="127">
        <f>SUM(R243:R326)</f>
        <v>294.83965999999998</v>
      </c>
      <c r="T242" s="128">
        <f>SUM(T243:T326)</f>
        <v>0</v>
      </c>
      <c r="AR242" s="122" t="s">
        <v>80</v>
      </c>
      <c r="AT242" s="129" t="s">
        <v>72</v>
      </c>
      <c r="AU242" s="129" t="s">
        <v>80</v>
      </c>
      <c r="AY242" s="122" t="s">
        <v>116</v>
      </c>
      <c r="BK242" s="130">
        <f>SUM(BK243:BK326)</f>
        <v>0</v>
      </c>
    </row>
    <row r="243" spans="2:65" s="1" customFormat="1" ht="24.2" customHeight="1">
      <c r="B243" s="32"/>
      <c r="C243" s="133" t="s">
        <v>229</v>
      </c>
      <c r="D243" s="133" t="s">
        <v>118</v>
      </c>
      <c r="E243" s="134" t="s">
        <v>230</v>
      </c>
      <c r="F243" s="135" t="s">
        <v>231</v>
      </c>
      <c r="G243" s="136" t="s">
        <v>121</v>
      </c>
      <c r="H243" s="137">
        <v>11.025</v>
      </c>
      <c r="I243" s="138"/>
      <c r="J243" s="139">
        <f>ROUND(I243*H243,2)</f>
        <v>0</v>
      </c>
      <c r="K243" s="140"/>
      <c r="L243" s="32"/>
      <c r="M243" s="141" t="s">
        <v>1</v>
      </c>
      <c r="N243" s="142" t="s">
        <v>38</v>
      </c>
      <c r="P243" s="143">
        <f>O243*H243</f>
        <v>0</v>
      </c>
      <c r="Q243" s="143">
        <v>1.9967999999999999</v>
      </c>
      <c r="R243" s="143">
        <f>Q243*H243</f>
        <v>22.014720000000001</v>
      </c>
      <c r="S243" s="143">
        <v>0</v>
      </c>
      <c r="T243" s="144">
        <f>S243*H243</f>
        <v>0</v>
      </c>
      <c r="AR243" s="145" t="s">
        <v>122</v>
      </c>
      <c r="AT243" s="145" t="s">
        <v>118</v>
      </c>
      <c r="AU243" s="145" t="s">
        <v>82</v>
      </c>
      <c r="AY243" s="17" t="s">
        <v>116</v>
      </c>
      <c r="BE243" s="146">
        <f>IF(N243="základní",J243,0)</f>
        <v>0</v>
      </c>
      <c r="BF243" s="146">
        <f>IF(N243="snížená",J243,0)</f>
        <v>0</v>
      </c>
      <c r="BG243" s="146">
        <f>IF(N243="zákl. přenesená",J243,0)</f>
        <v>0</v>
      </c>
      <c r="BH243" s="146">
        <f>IF(N243="sníž. přenesená",J243,0)</f>
        <v>0</v>
      </c>
      <c r="BI243" s="146">
        <f>IF(N243="nulová",J243,0)</f>
        <v>0</v>
      </c>
      <c r="BJ243" s="17" t="s">
        <v>80</v>
      </c>
      <c r="BK243" s="146">
        <f>ROUND(I243*H243,2)</f>
        <v>0</v>
      </c>
      <c r="BL243" s="17" t="s">
        <v>122</v>
      </c>
      <c r="BM243" s="145" t="s">
        <v>232</v>
      </c>
    </row>
    <row r="244" spans="2:65" s="12" customFormat="1" ht="11.25">
      <c r="B244" s="147"/>
      <c r="D244" s="148" t="s">
        <v>124</v>
      </c>
      <c r="E244" s="149" t="s">
        <v>1</v>
      </c>
      <c r="F244" s="150" t="s">
        <v>125</v>
      </c>
      <c r="H244" s="149" t="s">
        <v>1</v>
      </c>
      <c r="I244" s="151"/>
      <c r="L244" s="147"/>
      <c r="M244" s="152"/>
      <c r="T244" s="153"/>
      <c r="AT244" s="149" t="s">
        <v>124</v>
      </c>
      <c r="AU244" s="149" t="s">
        <v>82</v>
      </c>
      <c r="AV244" s="12" t="s">
        <v>80</v>
      </c>
      <c r="AW244" s="12" t="s">
        <v>30</v>
      </c>
      <c r="AX244" s="12" t="s">
        <v>73</v>
      </c>
      <c r="AY244" s="149" t="s">
        <v>116</v>
      </c>
    </row>
    <row r="245" spans="2:65" s="13" customFormat="1" ht="11.25">
      <c r="B245" s="154"/>
      <c r="D245" s="148" t="s">
        <v>124</v>
      </c>
      <c r="E245" s="155" t="s">
        <v>1</v>
      </c>
      <c r="F245" s="156" t="s">
        <v>233</v>
      </c>
      <c r="H245" s="157">
        <v>2.2250000000000001</v>
      </c>
      <c r="I245" s="158"/>
      <c r="L245" s="154"/>
      <c r="M245" s="159"/>
      <c r="T245" s="160"/>
      <c r="AT245" s="155" t="s">
        <v>124</v>
      </c>
      <c r="AU245" s="155" t="s">
        <v>82</v>
      </c>
      <c r="AV245" s="13" t="s">
        <v>82</v>
      </c>
      <c r="AW245" s="13" t="s">
        <v>30</v>
      </c>
      <c r="AX245" s="13" t="s">
        <v>73</v>
      </c>
      <c r="AY245" s="155" t="s">
        <v>116</v>
      </c>
    </row>
    <row r="246" spans="2:65" s="12" customFormat="1" ht="11.25">
      <c r="B246" s="147"/>
      <c r="D246" s="148" t="s">
        <v>124</v>
      </c>
      <c r="E246" s="149" t="s">
        <v>1</v>
      </c>
      <c r="F246" s="150" t="s">
        <v>127</v>
      </c>
      <c r="H246" s="149" t="s">
        <v>1</v>
      </c>
      <c r="I246" s="151"/>
      <c r="L246" s="147"/>
      <c r="M246" s="152"/>
      <c r="T246" s="153"/>
      <c r="AT246" s="149" t="s">
        <v>124</v>
      </c>
      <c r="AU246" s="149" t="s">
        <v>82</v>
      </c>
      <c r="AV246" s="12" t="s">
        <v>80</v>
      </c>
      <c r="AW246" s="12" t="s">
        <v>30</v>
      </c>
      <c r="AX246" s="12" t="s">
        <v>73</v>
      </c>
      <c r="AY246" s="149" t="s">
        <v>116</v>
      </c>
    </row>
    <row r="247" spans="2:65" s="13" customFormat="1" ht="11.25">
      <c r="B247" s="154"/>
      <c r="D247" s="148" t="s">
        <v>124</v>
      </c>
      <c r="E247" s="155" t="s">
        <v>1</v>
      </c>
      <c r="F247" s="156" t="s">
        <v>234</v>
      </c>
      <c r="H247" s="157">
        <v>2.4</v>
      </c>
      <c r="I247" s="158"/>
      <c r="L247" s="154"/>
      <c r="M247" s="159"/>
      <c r="T247" s="160"/>
      <c r="AT247" s="155" t="s">
        <v>124</v>
      </c>
      <c r="AU247" s="155" t="s">
        <v>82</v>
      </c>
      <c r="AV247" s="13" t="s">
        <v>82</v>
      </c>
      <c r="AW247" s="13" t="s">
        <v>30</v>
      </c>
      <c r="AX247" s="13" t="s">
        <v>73</v>
      </c>
      <c r="AY247" s="155" t="s">
        <v>116</v>
      </c>
    </row>
    <row r="248" spans="2:65" s="12" customFormat="1" ht="11.25">
      <c r="B248" s="147"/>
      <c r="D248" s="148" t="s">
        <v>124</v>
      </c>
      <c r="E248" s="149" t="s">
        <v>1</v>
      </c>
      <c r="F248" s="150" t="s">
        <v>129</v>
      </c>
      <c r="H248" s="149" t="s">
        <v>1</v>
      </c>
      <c r="I248" s="151"/>
      <c r="L248" s="147"/>
      <c r="M248" s="152"/>
      <c r="T248" s="153"/>
      <c r="AT248" s="149" t="s">
        <v>124</v>
      </c>
      <c r="AU248" s="149" t="s">
        <v>82</v>
      </c>
      <c r="AV248" s="12" t="s">
        <v>80</v>
      </c>
      <c r="AW248" s="12" t="s">
        <v>30</v>
      </c>
      <c r="AX248" s="12" t="s">
        <v>73</v>
      </c>
      <c r="AY248" s="149" t="s">
        <v>116</v>
      </c>
    </row>
    <row r="249" spans="2:65" s="13" customFormat="1" ht="11.25">
      <c r="B249" s="154"/>
      <c r="D249" s="148" t="s">
        <v>124</v>
      </c>
      <c r="E249" s="155" t="s">
        <v>1</v>
      </c>
      <c r="F249" s="156" t="s">
        <v>235</v>
      </c>
      <c r="H249" s="157">
        <v>6.4</v>
      </c>
      <c r="I249" s="158"/>
      <c r="L249" s="154"/>
      <c r="M249" s="159"/>
      <c r="T249" s="160"/>
      <c r="AT249" s="155" t="s">
        <v>124</v>
      </c>
      <c r="AU249" s="155" t="s">
        <v>82</v>
      </c>
      <c r="AV249" s="13" t="s">
        <v>82</v>
      </c>
      <c r="AW249" s="13" t="s">
        <v>30</v>
      </c>
      <c r="AX249" s="13" t="s">
        <v>73</v>
      </c>
      <c r="AY249" s="155" t="s">
        <v>116</v>
      </c>
    </row>
    <row r="250" spans="2:65" s="14" customFormat="1" ht="11.25">
      <c r="B250" s="161"/>
      <c r="D250" s="148" t="s">
        <v>124</v>
      </c>
      <c r="E250" s="162" t="s">
        <v>1</v>
      </c>
      <c r="F250" s="163" t="s">
        <v>131</v>
      </c>
      <c r="H250" s="164">
        <v>11.025</v>
      </c>
      <c r="I250" s="165"/>
      <c r="L250" s="161"/>
      <c r="M250" s="166"/>
      <c r="T250" s="167"/>
      <c r="AT250" s="162" t="s">
        <v>124</v>
      </c>
      <c r="AU250" s="162" t="s">
        <v>82</v>
      </c>
      <c r="AV250" s="14" t="s">
        <v>122</v>
      </c>
      <c r="AW250" s="14" t="s">
        <v>30</v>
      </c>
      <c r="AX250" s="14" t="s">
        <v>80</v>
      </c>
      <c r="AY250" s="162" t="s">
        <v>116</v>
      </c>
    </row>
    <row r="251" spans="2:65" s="1" customFormat="1" ht="16.5" customHeight="1">
      <c r="B251" s="32"/>
      <c r="C251" s="133" t="s">
        <v>8</v>
      </c>
      <c r="D251" s="133" t="s">
        <v>118</v>
      </c>
      <c r="E251" s="134" t="s">
        <v>236</v>
      </c>
      <c r="F251" s="135" t="s">
        <v>237</v>
      </c>
      <c r="G251" s="136" t="s">
        <v>219</v>
      </c>
      <c r="H251" s="137">
        <v>54.14</v>
      </c>
      <c r="I251" s="138"/>
      <c r="J251" s="139">
        <f>ROUND(I251*H251,2)</f>
        <v>0</v>
      </c>
      <c r="K251" s="140"/>
      <c r="L251" s="32"/>
      <c r="M251" s="141" t="s">
        <v>1</v>
      </c>
      <c r="N251" s="142" t="s">
        <v>38</v>
      </c>
      <c r="P251" s="143">
        <f>O251*H251</f>
        <v>0</v>
      </c>
      <c r="Q251" s="143">
        <v>0</v>
      </c>
      <c r="R251" s="143">
        <f>Q251*H251</f>
        <v>0</v>
      </c>
      <c r="S251" s="143">
        <v>0</v>
      </c>
      <c r="T251" s="144">
        <f>S251*H251</f>
        <v>0</v>
      </c>
      <c r="AR251" s="145" t="s">
        <v>122</v>
      </c>
      <c r="AT251" s="145" t="s">
        <v>118</v>
      </c>
      <c r="AU251" s="145" t="s">
        <v>82</v>
      </c>
      <c r="AY251" s="17" t="s">
        <v>116</v>
      </c>
      <c r="BE251" s="146">
        <f>IF(N251="základní",J251,0)</f>
        <v>0</v>
      </c>
      <c r="BF251" s="146">
        <f>IF(N251="snížená",J251,0)</f>
        <v>0</v>
      </c>
      <c r="BG251" s="146">
        <f>IF(N251="zákl. přenesená",J251,0)</f>
        <v>0</v>
      </c>
      <c r="BH251" s="146">
        <f>IF(N251="sníž. přenesená",J251,0)</f>
        <v>0</v>
      </c>
      <c r="BI251" s="146">
        <f>IF(N251="nulová",J251,0)</f>
        <v>0</v>
      </c>
      <c r="BJ251" s="17" t="s">
        <v>80</v>
      </c>
      <c r="BK251" s="146">
        <f>ROUND(I251*H251,2)</f>
        <v>0</v>
      </c>
      <c r="BL251" s="17" t="s">
        <v>122</v>
      </c>
      <c r="BM251" s="145" t="s">
        <v>238</v>
      </c>
    </row>
    <row r="252" spans="2:65" s="12" customFormat="1" ht="11.25">
      <c r="B252" s="147"/>
      <c r="D252" s="148" t="s">
        <v>124</v>
      </c>
      <c r="E252" s="149" t="s">
        <v>1</v>
      </c>
      <c r="F252" s="150" t="s">
        <v>125</v>
      </c>
      <c r="H252" s="149" t="s">
        <v>1</v>
      </c>
      <c r="I252" s="151"/>
      <c r="L252" s="147"/>
      <c r="M252" s="152"/>
      <c r="T252" s="153"/>
      <c r="AT252" s="149" t="s">
        <v>124</v>
      </c>
      <c r="AU252" s="149" t="s">
        <v>82</v>
      </c>
      <c r="AV252" s="12" t="s">
        <v>80</v>
      </c>
      <c r="AW252" s="12" t="s">
        <v>30</v>
      </c>
      <c r="AX252" s="12" t="s">
        <v>73</v>
      </c>
      <c r="AY252" s="149" t="s">
        <v>116</v>
      </c>
    </row>
    <row r="253" spans="2:65" s="13" customFormat="1" ht="11.25">
      <c r="B253" s="154"/>
      <c r="D253" s="148" t="s">
        <v>124</v>
      </c>
      <c r="E253" s="155" t="s">
        <v>1</v>
      </c>
      <c r="F253" s="156" t="s">
        <v>239</v>
      </c>
      <c r="H253" s="157">
        <v>8.9</v>
      </c>
      <c r="I253" s="158"/>
      <c r="L253" s="154"/>
      <c r="M253" s="159"/>
      <c r="T253" s="160"/>
      <c r="AT253" s="155" t="s">
        <v>124</v>
      </c>
      <c r="AU253" s="155" t="s">
        <v>82</v>
      </c>
      <c r="AV253" s="13" t="s">
        <v>82</v>
      </c>
      <c r="AW253" s="13" t="s">
        <v>30</v>
      </c>
      <c r="AX253" s="13" t="s">
        <v>73</v>
      </c>
      <c r="AY253" s="155" t="s">
        <v>116</v>
      </c>
    </row>
    <row r="254" spans="2:65" s="12" customFormat="1" ht="11.25">
      <c r="B254" s="147"/>
      <c r="D254" s="148" t="s">
        <v>124</v>
      </c>
      <c r="E254" s="149" t="s">
        <v>1</v>
      </c>
      <c r="F254" s="150" t="s">
        <v>127</v>
      </c>
      <c r="H254" s="149" t="s">
        <v>1</v>
      </c>
      <c r="I254" s="151"/>
      <c r="L254" s="147"/>
      <c r="M254" s="152"/>
      <c r="T254" s="153"/>
      <c r="AT254" s="149" t="s">
        <v>124</v>
      </c>
      <c r="AU254" s="149" t="s">
        <v>82</v>
      </c>
      <c r="AV254" s="12" t="s">
        <v>80</v>
      </c>
      <c r="AW254" s="12" t="s">
        <v>30</v>
      </c>
      <c r="AX254" s="12" t="s">
        <v>73</v>
      </c>
      <c r="AY254" s="149" t="s">
        <v>116</v>
      </c>
    </row>
    <row r="255" spans="2:65" s="13" customFormat="1" ht="11.25">
      <c r="B255" s="154"/>
      <c r="D255" s="148" t="s">
        <v>124</v>
      </c>
      <c r="E255" s="155" t="s">
        <v>1</v>
      </c>
      <c r="F255" s="156" t="s">
        <v>240</v>
      </c>
      <c r="H255" s="157">
        <v>9.6</v>
      </c>
      <c r="I255" s="158"/>
      <c r="L255" s="154"/>
      <c r="M255" s="159"/>
      <c r="T255" s="160"/>
      <c r="AT255" s="155" t="s">
        <v>124</v>
      </c>
      <c r="AU255" s="155" t="s">
        <v>82</v>
      </c>
      <c r="AV255" s="13" t="s">
        <v>82</v>
      </c>
      <c r="AW255" s="13" t="s">
        <v>30</v>
      </c>
      <c r="AX255" s="13" t="s">
        <v>73</v>
      </c>
      <c r="AY255" s="155" t="s">
        <v>116</v>
      </c>
    </row>
    <row r="256" spans="2:65" s="12" customFormat="1" ht="11.25">
      <c r="B256" s="147"/>
      <c r="D256" s="148" t="s">
        <v>124</v>
      </c>
      <c r="E256" s="149" t="s">
        <v>1</v>
      </c>
      <c r="F256" s="150" t="s">
        <v>129</v>
      </c>
      <c r="H256" s="149" t="s">
        <v>1</v>
      </c>
      <c r="I256" s="151"/>
      <c r="L256" s="147"/>
      <c r="M256" s="152"/>
      <c r="T256" s="153"/>
      <c r="AT256" s="149" t="s">
        <v>124</v>
      </c>
      <c r="AU256" s="149" t="s">
        <v>82</v>
      </c>
      <c r="AV256" s="12" t="s">
        <v>80</v>
      </c>
      <c r="AW256" s="12" t="s">
        <v>30</v>
      </c>
      <c r="AX256" s="12" t="s">
        <v>73</v>
      </c>
      <c r="AY256" s="149" t="s">
        <v>116</v>
      </c>
    </row>
    <row r="257" spans="2:65" s="13" customFormat="1" ht="11.25">
      <c r="B257" s="154"/>
      <c r="D257" s="148" t="s">
        <v>124</v>
      </c>
      <c r="E257" s="155" t="s">
        <v>1</v>
      </c>
      <c r="F257" s="156" t="s">
        <v>241</v>
      </c>
      <c r="H257" s="157">
        <v>35.64</v>
      </c>
      <c r="I257" s="158"/>
      <c r="L257" s="154"/>
      <c r="M257" s="159"/>
      <c r="T257" s="160"/>
      <c r="AT257" s="155" t="s">
        <v>124</v>
      </c>
      <c r="AU257" s="155" t="s">
        <v>82</v>
      </c>
      <c r="AV257" s="13" t="s">
        <v>82</v>
      </c>
      <c r="AW257" s="13" t="s">
        <v>30</v>
      </c>
      <c r="AX257" s="13" t="s">
        <v>73</v>
      </c>
      <c r="AY257" s="155" t="s">
        <v>116</v>
      </c>
    </row>
    <row r="258" spans="2:65" s="14" customFormat="1" ht="11.25">
      <c r="B258" s="161"/>
      <c r="D258" s="148" t="s">
        <v>124</v>
      </c>
      <c r="E258" s="162" t="s">
        <v>1</v>
      </c>
      <c r="F258" s="163" t="s">
        <v>131</v>
      </c>
      <c r="H258" s="164">
        <v>54.14</v>
      </c>
      <c r="I258" s="165"/>
      <c r="L258" s="161"/>
      <c r="M258" s="166"/>
      <c r="T258" s="167"/>
      <c r="AT258" s="162" t="s">
        <v>124</v>
      </c>
      <c r="AU258" s="162" t="s">
        <v>82</v>
      </c>
      <c r="AV258" s="14" t="s">
        <v>122</v>
      </c>
      <c r="AW258" s="14" t="s">
        <v>30</v>
      </c>
      <c r="AX258" s="14" t="s">
        <v>80</v>
      </c>
      <c r="AY258" s="162" t="s">
        <v>116</v>
      </c>
    </row>
    <row r="259" spans="2:65" s="1" customFormat="1" ht="24.2" customHeight="1">
      <c r="B259" s="32"/>
      <c r="C259" s="133" t="s">
        <v>242</v>
      </c>
      <c r="D259" s="133" t="s">
        <v>118</v>
      </c>
      <c r="E259" s="134" t="s">
        <v>243</v>
      </c>
      <c r="F259" s="135" t="s">
        <v>244</v>
      </c>
      <c r="G259" s="136" t="s">
        <v>121</v>
      </c>
      <c r="H259" s="137">
        <v>30.5</v>
      </c>
      <c r="I259" s="138"/>
      <c r="J259" s="139">
        <f>ROUND(I259*H259,2)</f>
        <v>0</v>
      </c>
      <c r="K259" s="140"/>
      <c r="L259" s="32"/>
      <c r="M259" s="141" t="s">
        <v>1</v>
      </c>
      <c r="N259" s="142" t="s">
        <v>38</v>
      </c>
      <c r="P259" s="143">
        <f>O259*H259</f>
        <v>0</v>
      </c>
      <c r="Q259" s="143">
        <v>2.13408</v>
      </c>
      <c r="R259" s="143">
        <f>Q259*H259</f>
        <v>65.089439999999996</v>
      </c>
      <c r="S259" s="143">
        <v>0</v>
      </c>
      <c r="T259" s="144">
        <f>S259*H259</f>
        <v>0</v>
      </c>
      <c r="AR259" s="145" t="s">
        <v>122</v>
      </c>
      <c r="AT259" s="145" t="s">
        <v>118</v>
      </c>
      <c r="AU259" s="145" t="s">
        <v>82</v>
      </c>
      <c r="AY259" s="17" t="s">
        <v>116</v>
      </c>
      <c r="BE259" s="146">
        <f>IF(N259="základní",J259,0)</f>
        <v>0</v>
      </c>
      <c r="BF259" s="146">
        <f>IF(N259="snížená",J259,0)</f>
        <v>0</v>
      </c>
      <c r="BG259" s="146">
        <f>IF(N259="zákl. přenesená",J259,0)</f>
        <v>0</v>
      </c>
      <c r="BH259" s="146">
        <f>IF(N259="sníž. přenesená",J259,0)</f>
        <v>0</v>
      </c>
      <c r="BI259" s="146">
        <f>IF(N259="nulová",J259,0)</f>
        <v>0</v>
      </c>
      <c r="BJ259" s="17" t="s">
        <v>80</v>
      </c>
      <c r="BK259" s="146">
        <f>ROUND(I259*H259,2)</f>
        <v>0</v>
      </c>
      <c r="BL259" s="17" t="s">
        <v>122</v>
      </c>
      <c r="BM259" s="145" t="s">
        <v>245</v>
      </c>
    </row>
    <row r="260" spans="2:65" s="12" customFormat="1" ht="11.25">
      <c r="B260" s="147"/>
      <c r="D260" s="148" t="s">
        <v>124</v>
      </c>
      <c r="E260" s="149" t="s">
        <v>1</v>
      </c>
      <c r="F260" s="150" t="s">
        <v>125</v>
      </c>
      <c r="H260" s="149" t="s">
        <v>1</v>
      </c>
      <c r="I260" s="151"/>
      <c r="L260" s="147"/>
      <c r="M260" s="152"/>
      <c r="T260" s="153"/>
      <c r="AT260" s="149" t="s">
        <v>124</v>
      </c>
      <c r="AU260" s="149" t="s">
        <v>82</v>
      </c>
      <c r="AV260" s="12" t="s">
        <v>80</v>
      </c>
      <c r="AW260" s="12" t="s">
        <v>30</v>
      </c>
      <c r="AX260" s="12" t="s">
        <v>73</v>
      </c>
      <c r="AY260" s="149" t="s">
        <v>116</v>
      </c>
    </row>
    <row r="261" spans="2:65" s="13" customFormat="1" ht="11.25">
      <c r="B261" s="154"/>
      <c r="D261" s="148" t="s">
        <v>124</v>
      </c>
      <c r="E261" s="155" t="s">
        <v>1</v>
      </c>
      <c r="F261" s="156" t="s">
        <v>246</v>
      </c>
      <c r="H261" s="157">
        <v>14</v>
      </c>
      <c r="I261" s="158"/>
      <c r="L261" s="154"/>
      <c r="M261" s="159"/>
      <c r="T261" s="160"/>
      <c r="AT261" s="155" t="s">
        <v>124</v>
      </c>
      <c r="AU261" s="155" t="s">
        <v>82</v>
      </c>
      <c r="AV261" s="13" t="s">
        <v>82</v>
      </c>
      <c r="AW261" s="13" t="s">
        <v>30</v>
      </c>
      <c r="AX261" s="13" t="s">
        <v>73</v>
      </c>
      <c r="AY261" s="155" t="s">
        <v>116</v>
      </c>
    </row>
    <row r="262" spans="2:65" s="12" customFormat="1" ht="11.25">
      <c r="B262" s="147"/>
      <c r="D262" s="148" t="s">
        <v>124</v>
      </c>
      <c r="E262" s="149" t="s">
        <v>1</v>
      </c>
      <c r="F262" s="150" t="s">
        <v>127</v>
      </c>
      <c r="H262" s="149" t="s">
        <v>1</v>
      </c>
      <c r="I262" s="151"/>
      <c r="L262" s="147"/>
      <c r="M262" s="152"/>
      <c r="T262" s="153"/>
      <c r="AT262" s="149" t="s">
        <v>124</v>
      </c>
      <c r="AU262" s="149" t="s">
        <v>82</v>
      </c>
      <c r="AV262" s="12" t="s">
        <v>80</v>
      </c>
      <c r="AW262" s="12" t="s">
        <v>30</v>
      </c>
      <c r="AX262" s="12" t="s">
        <v>73</v>
      </c>
      <c r="AY262" s="149" t="s">
        <v>116</v>
      </c>
    </row>
    <row r="263" spans="2:65" s="13" customFormat="1" ht="11.25">
      <c r="B263" s="154"/>
      <c r="D263" s="148" t="s">
        <v>124</v>
      </c>
      <c r="E263" s="155" t="s">
        <v>1</v>
      </c>
      <c r="F263" s="156" t="s">
        <v>205</v>
      </c>
      <c r="H263" s="157">
        <v>16.5</v>
      </c>
      <c r="I263" s="158"/>
      <c r="L263" s="154"/>
      <c r="M263" s="159"/>
      <c r="T263" s="160"/>
      <c r="AT263" s="155" t="s">
        <v>124</v>
      </c>
      <c r="AU263" s="155" t="s">
        <v>82</v>
      </c>
      <c r="AV263" s="13" t="s">
        <v>82</v>
      </c>
      <c r="AW263" s="13" t="s">
        <v>30</v>
      </c>
      <c r="AX263" s="13" t="s">
        <v>73</v>
      </c>
      <c r="AY263" s="155" t="s">
        <v>116</v>
      </c>
    </row>
    <row r="264" spans="2:65" s="14" customFormat="1" ht="11.25">
      <c r="B264" s="161"/>
      <c r="D264" s="148" t="s">
        <v>124</v>
      </c>
      <c r="E264" s="162" t="s">
        <v>1</v>
      </c>
      <c r="F264" s="163" t="s">
        <v>131</v>
      </c>
      <c r="H264" s="164">
        <v>30.5</v>
      </c>
      <c r="I264" s="165"/>
      <c r="L264" s="161"/>
      <c r="M264" s="166"/>
      <c r="T264" s="167"/>
      <c r="AT264" s="162" t="s">
        <v>124</v>
      </c>
      <c r="AU264" s="162" t="s">
        <v>82</v>
      </c>
      <c r="AV264" s="14" t="s">
        <v>122</v>
      </c>
      <c r="AW264" s="14" t="s">
        <v>30</v>
      </c>
      <c r="AX264" s="14" t="s">
        <v>80</v>
      </c>
      <c r="AY264" s="162" t="s">
        <v>116</v>
      </c>
    </row>
    <row r="265" spans="2:65" s="1" customFormat="1" ht="24.2" customHeight="1">
      <c r="B265" s="32"/>
      <c r="C265" s="133" t="s">
        <v>246</v>
      </c>
      <c r="D265" s="133" t="s">
        <v>118</v>
      </c>
      <c r="E265" s="134" t="s">
        <v>247</v>
      </c>
      <c r="F265" s="135" t="s">
        <v>248</v>
      </c>
      <c r="G265" s="136" t="s">
        <v>219</v>
      </c>
      <c r="H265" s="137">
        <v>36.6</v>
      </c>
      <c r="I265" s="138"/>
      <c r="J265" s="139">
        <f>ROUND(I265*H265,2)</f>
        <v>0</v>
      </c>
      <c r="K265" s="140"/>
      <c r="L265" s="32"/>
      <c r="M265" s="141" t="s">
        <v>1</v>
      </c>
      <c r="N265" s="142" t="s">
        <v>38</v>
      </c>
      <c r="P265" s="143">
        <f>O265*H265</f>
        <v>0</v>
      </c>
      <c r="Q265" s="143">
        <v>0</v>
      </c>
      <c r="R265" s="143">
        <f>Q265*H265</f>
        <v>0</v>
      </c>
      <c r="S265" s="143">
        <v>0</v>
      </c>
      <c r="T265" s="144">
        <f>S265*H265</f>
        <v>0</v>
      </c>
      <c r="AR265" s="145" t="s">
        <v>122</v>
      </c>
      <c r="AT265" s="145" t="s">
        <v>118</v>
      </c>
      <c r="AU265" s="145" t="s">
        <v>82</v>
      </c>
      <c r="AY265" s="17" t="s">
        <v>116</v>
      </c>
      <c r="BE265" s="146">
        <f>IF(N265="základní",J265,0)</f>
        <v>0</v>
      </c>
      <c r="BF265" s="146">
        <f>IF(N265="snížená",J265,0)</f>
        <v>0</v>
      </c>
      <c r="BG265" s="146">
        <f>IF(N265="zákl. přenesená",J265,0)</f>
        <v>0</v>
      </c>
      <c r="BH265" s="146">
        <f>IF(N265="sníž. přenesená",J265,0)</f>
        <v>0</v>
      </c>
      <c r="BI265" s="146">
        <f>IF(N265="nulová",J265,0)</f>
        <v>0</v>
      </c>
      <c r="BJ265" s="17" t="s">
        <v>80</v>
      </c>
      <c r="BK265" s="146">
        <f>ROUND(I265*H265,2)</f>
        <v>0</v>
      </c>
      <c r="BL265" s="17" t="s">
        <v>122</v>
      </c>
      <c r="BM265" s="145" t="s">
        <v>249</v>
      </c>
    </row>
    <row r="266" spans="2:65" s="12" customFormat="1" ht="11.25">
      <c r="B266" s="147"/>
      <c r="D266" s="148" t="s">
        <v>124</v>
      </c>
      <c r="E266" s="149" t="s">
        <v>1</v>
      </c>
      <c r="F266" s="150" t="s">
        <v>250</v>
      </c>
      <c r="H266" s="149" t="s">
        <v>1</v>
      </c>
      <c r="I266" s="151"/>
      <c r="L266" s="147"/>
      <c r="M266" s="152"/>
      <c r="T266" s="153"/>
      <c r="AT266" s="149" t="s">
        <v>124</v>
      </c>
      <c r="AU266" s="149" t="s">
        <v>82</v>
      </c>
      <c r="AV266" s="12" t="s">
        <v>80</v>
      </c>
      <c r="AW266" s="12" t="s">
        <v>30</v>
      </c>
      <c r="AX266" s="12" t="s">
        <v>73</v>
      </c>
      <c r="AY266" s="149" t="s">
        <v>116</v>
      </c>
    </row>
    <row r="267" spans="2:65" s="12" customFormat="1" ht="11.25">
      <c r="B267" s="147"/>
      <c r="D267" s="148" t="s">
        <v>124</v>
      </c>
      <c r="E267" s="149" t="s">
        <v>1</v>
      </c>
      <c r="F267" s="150" t="s">
        <v>125</v>
      </c>
      <c r="H267" s="149" t="s">
        <v>1</v>
      </c>
      <c r="I267" s="151"/>
      <c r="L267" s="147"/>
      <c r="M267" s="152"/>
      <c r="T267" s="153"/>
      <c r="AT267" s="149" t="s">
        <v>124</v>
      </c>
      <c r="AU267" s="149" t="s">
        <v>82</v>
      </c>
      <c r="AV267" s="12" t="s">
        <v>80</v>
      </c>
      <c r="AW267" s="12" t="s">
        <v>30</v>
      </c>
      <c r="AX267" s="12" t="s">
        <v>73</v>
      </c>
      <c r="AY267" s="149" t="s">
        <v>116</v>
      </c>
    </row>
    <row r="268" spans="2:65" s="13" customFormat="1" ht="11.25">
      <c r="B268" s="154"/>
      <c r="D268" s="148" t="s">
        <v>124</v>
      </c>
      <c r="E268" s="155" t="s">
        <v>1</v>
      </c>
      <c r="F268" s="156" t="s">
        <v>251</v>
      </c>
      <c r="H268" s="157">
        <v>16.8</v>
      </c>
      <c r="I268" s="158"/>
      <c r="L268" s="154"/>
      <c r="M268" s="159"/>
      <c r="T268" s="160"/>
      <c r="AT268" s="155" t="s">
        <v>124</v>
      </c>
      <c r="AU268" s="155" t="s">
        <v>82</v>
      </c>
      <c r="AV268" s="13" t="s">
        <v>82</v>
      </c>
      <c r="AW268" s="13" t="s">
        <v>30</v>
      </c>
      <c r="AX268" s="13" t="s">
        <v>73</v>
      </c>
      <c r="AY268" s="155" t="s">
        <v>116</v>
      </c>
    </row>
    <row r="269" spans="2:65" s="12" customFormat="1" ht="11.25">
      <c r="B269" s="147"/>
      <c r="D269" s="148" t="s">
        <v>124</v>
      </c>
      <c r="E269" s="149" t="s">
        <v>1</v>
      </c>
      <c r="F269" s="150" t="s">
        <v>127</v>
      </c>
      <c r="H269" s="149" t="s">
        <v>1</v>
      </c>
      <c r="I269" s="151"/>
      <c r="L269" s="147"/>
      <c r="M269" s="152"/>
      <c r="T269" s="153"/>
      <c r="AT269" s="149" t="s">
        <v>124</v>
      </c>
      <c r="AU269" s="149" t="s">
        <v>82</v>
      </c>
      <c r="AV269" s="12" t="s">
        <v>80</v>
      </c>
      <c r="AW269" s="12" t="s">
        <v>30</v>
      </c>
      <c r="AX269" s="12" t="s">
        <v>73</v>
      </c>
      <c r="AY269" s="149" t="s">
        <v>116</v>
      </c>
    </row>
    <row r="270" spans="2:65" s="13" customFormat="1" ht="11.25">
      <c r="B270" s="154"/>
      <c r="D270" s="148" t="s">
        <v>124</v>
      </c>
      <c r="E270" s="155" t="s">
        <v>1</v>
      </c>
      <c r="F270" s="156" t="s">
        <v>252</v>
      </c>
      <c r="H270" s="157">
        <v>19.8</v>
      </c>
      <c r="I270" s="158"/>
      <c r="L270" s="154"/>
      <c r="M270" s="159"/>
      <c r="T270" s="160"/>
      <c r="AT270" s="155" t="s">
        <v>124</v>
      </c>
      <c r="AU270" s="155" t="s">
        <v>82</v>
      </c>
      <c r="AV270" s="13" t="s">
        <v>82</v>
      </c>
      <c r="AW270" s="13" t="s">
        <v>30</v>
      </c>
      <c r="AX270" s="13" t="s">
        <v>73</v>
      </c>
      <c r="AY270" s="155" t="s">
        <v>116</v>
      </c>
    </row>
    <row r="271" spans="2:65" s="14" customFormat="1" ht="11.25">
      <c r="B271" s="161"/>
      <c r="D271" s="148" t="s">
        <v>124</v>
      </c>
      <c r="E271" s="162" t="s">
        <v>1</v>
      </c>
      <c r="F271" s="163" t="s">
        <v>131</v>
      </c>
      <c r="H271" s="164">
        <v>36.6</v>
      </c>
      <c r="I271" s="165"/>
      <c r="L271" s="161"/>
      <c r="M271" s="166"/>
      <c r="T271" s="167"/>
      <c r="AT271" s="162" t="s">
        <v>124</v>
      </c>
      <c r="AU271" s="162" t="s">
        <v>82</v>
      </c>
      <c r="AV271" s="14" t="s">
        <v>122</v>
      </c>
      <c r="AW271" s="14" t="s">
        <v>30</v>
      </c>
      <c r="AX271" s="14" t="s">
        <v>80</v>
      </c>
      <c r="AY271" s="162" t="s">
        <v>116</v>
      </c>
    </row>
    <row r="272" spans="2:65" s="1" customFormat="1" ht="24.2" customHeight="1">
      <c r="B272" s="32"/>
      <c r="C272" s="133" t="s">
        <v>253</v>
      </c>
      <c r="D272" s="133" t="s">
        <v>118</v>
      </c>
      <c r="E272" s="134" t="s">
        <v>254</v>
      </c>
      <c r="F272" s="135" t="s">
        <v>255</v>
      </c>
      <c r="G272" s="136" t="s">
        <v>121</v>
      </c>
      <c r="H272" s="137">
        <v>37.6</v>
      </c>
      <c r="I272" s="138"/>
      <c r="J272" s="139">
        <f>ROUND(I272*H272,2)</f>
        <v>0</v>
      </c>
      <c r="K272" s="140"/>
      <c r="L272" s="32"/>
      <c r="M272" s="141" t="s">
        <v>1</v>
      </c>
      <c r="N272" s="142" t="s">
        <v>38</v>
      </c>
      <c r="P272" s="143">
        <f>O272*H272</f>
        <v>0</v>
      </c>
      <c r="Q272" s="143">
        <v>2.1349999999999998</v>
      </c>
      <c r="R272" s="143">
        <f>Q272*H272</f>
        <v>80.275999999999996</v>
      </c>
      <c r="S272" s="143">
        <v>0</v>
      </c>
      <c r="T272" s="144">
        <f>S272*H272</f>
        <v>0</v>
      </c>
      <c r="AR272" s="145" t="s">
        <v>122</v>
      </c>
      <c r="AT272" s="145" t="s">
        <v>118</v>
      </c>
      <c r="AU272" s="145" t="s">
        <v>82</v>
      </c>
      <c r="AY272" s="17" t="s">
        <v>116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7" t="s">
        <v>80</v>
      </c>
      <c r="BK272" s="146">
        <f>ROUND(I272*H272,2)</f>
        <v>0</v>
      </c>
      <c r="BL272" s="17" t="s">
        <v>122</v>
      </c>
      <c r="BM272" s="145" t="s">
        <v>256</v>
      </c>
    </row>
    <row r="273" spans="2:65" s="12" customFormat="1" ht="11.25">
      <c r="B273" s="147"/>
      <c r="D273" s="148" t="s">
        <v>124</v>
      </c>
      <c r="E273" s="149" t="s">
        <v>1</v>
      </c>
      <c r="F273" s="150" t="s">
        <v>257</v>
      </c>
      <c r="H273" s="149" t="s">
        <v>1</v>
      </c>
      <c r="I273" s="151"/>
      <c r="L273" s="147"/>
      <c r="M273" s="152"/>
      <c r="T273" s="153"/>
      <c r="AT273" s="149" t="s">
        <v>124</v>
      </c>
      <c r="AU273" s="149" t="s">
        <v>82</v>
      </c>
      <c r="AV273" s="12" t="s">
        <v>80</v>
      </c>
      <c r="AW273" s="12" t="s">
        <v>30</v>
      </c>
      <c r="AX273" s="12" t="s">
        <v>73</v>
      </c>
      <c r="AY273" s="149" t="s">
        <v>116</v>
      </c>
    </row>
    <row r="274" spans="2:65" s="12" customFormat="1" ht="11.25">
      <c r="B274" s="147"/>
      <c r="D274" s="148" t="s">
        <v>124</v>
      </c>
      <c r="E274" s="149" t="s">
        <v>1</v>
      </c>
      <c r="F274" s="150" t="s">
        <v>258</v>
      </c>
      <c r="H274" s="149" t="s">
        <v>1</v>
      </c>
      <c r="I274" s="151"/>
      <c r="L274" s="147"/>
      <c r="M274" s="152"/>
      <c r="T274" s="153"/>
      <c r="AT274" s="149" t="s">
        <v>124</v>
      </c>
      <c r="AU274" s="149" t="s">
        <v>82</v>
      </c>
      <c r="AV274" s="12" t="s">
        <v>80</v>
      </c>
      <c r="AW274" s="12" t="s">
        <v>30</v>
      </c>
      <c r="AX274" s="12" t="s">
        <v>73</v>
      </c>
      <c r="AY274" s="149" t="s">
        <v>116</v>
      </c>
    </row>
    <row r="275" spans="2:65" s="12" customFormat="1" ht="11.25">
      <c r="B275" s="147"/>
      <c r="D275" s="148" t="s">
        <v>124</v>
      </c>
      <c r="E275" s="149" t="s">
        <v>1</v>
      </c>
      <c r="F275" s="150" t="s">
        <v>259</v>
      </c>
      <c r="H275" s="149" t="s">
        <v>1</v>
      </c>
      <c r="I275" s="151"/>
      <c r="L275" s="147"/>
      <c r="M275" s="152"/>
      <c r="T275" s="153"/>
      <c r="AT275" s="149" t="s">
        <v>124</v>
      </c>
      <c r="AU275" s="149" t="s">
        <v>82</v>
      </c>
      <c r="AV275" s="12" t="s">
        <v>80</v>
      </c>
      <c r="AW275" s="12" t="s">
        <v>30</v>
      </c>
      <c r="AX275" s="12" t="s">
        <v>73</v>
      </c>
      <c r="AY275" s="149" t="s">
        <v>116</v>
      </c>
    </row>
    <row r="276" spans="2:65" s="12" customFormat="1" ht="11.25">
      <c r="B276" s="147"/>
      <c r="D276" s="148" t="s">
        <v>124</v>
      </c>
      <c r="E276" s="149" t="s">
        <v>1</v>
      </c>
      <c r="F276" s="150" t="s">
        <v>260</v>
      </c>
      <c r="H276" s="149" t="s">
        <v>1</v>
      </c>
      <c r="I276" s="151"/>
      <c r="L276" s="147"/>
      <c r="M276" s="152"/>
      <c r="T276" s="153"/>
      <c r="AT276" s="149" t="s">
        <v>124</v>
      </c>
      <c r="AU276" s="149" t="s">
        <v>82</v>
      </c>
      <c r="AV276" s="12" t="s">
        <v>80</v>
      </c>
      <c r="AW276" s="12" t="s">
        <v>30</v>
      </c>
      <c r="AX276" s="12" t="s">
        <v>73</v>
      </c>
      <c r="AY276" s="149" t="s">
        <v>116</v>
      </c>
    </row>
    <row r="277" spans="2:65" s="12" customFormat="1" ht="11.25">
      <c r="B277" s="147"/>
      <c r="D277" s="148" t="s">
        <v>124</v>
      </c>
      <c r="E277" s="149" t="s">
        <v>1</v>
      </c>
      <c r="F277" s="150" t="s">
        <v>221</v>
      </c>
      <c r="H277" s="149" t="s">
        <v>1</v>
      </c>
      <c r="I277" s="151"/>
      <c r="L277" s="147"/>
      <c r="M277" s="152"/>
      <c r="T277" s="153"/>
      <c r="AT277" s="149" t="s">
        <v>124</v>
      </c>
      <c r="AU277" s="149" t="s">
        <v>82</v>
      </c>
      <c r="AV277" s="12" t="s">
        <v>80</v>
      </c>
      <c r="AW277" s="12" t="s">
        <v>30</v>
      </c>
      <c r="AX277" s="12" t="s">
        <v>73</v>
      </c>
      <c r="AY277" s="149" t="s">
        <v>116</v>
      </c>
    </row>
    <row r="278" spans="2:65" s="12" customFormat="1" ht="11.25">
      <c r="B278" s="147"/>
      <c r="D278" s="148" t="s">
        <v>124</v>
      </c>
      <c r="E278" s="149" t="s">
        <v>1</v>
      </c>
      <c r="F278" s="150" t="s">
        <v>178</v>
      </c>
      <c r="H278" s="149" t="s">
        <v>1</v>
      </c>
      <c r="I278" s="151"/>
      <c r="L278" s="147"/>
      <c r="M278" s="152"/>
      <c r="T278" s="153"/>
      <c r="AT278" s="149" t="s">
        <v>124</v>
      </c>
      <c r="AU278" s="149" t="s">
        <v>82</v>
      </c>
      <c r="AV278" s="12" t="s">
        <v>80</v>
      </c>
      <c r="AW278" s="12" t="s">
        <v>30</v>
      </c>
      <c r="AX278" s="12" t="s">
        <v>73</v>
      </c>
      <c r="AY278" s="149" t="s">
        <v>116</v>
      </c>
    </row>
    <row r="279" spans="2:65" s="12" customFormat="1" ht="11.25">
      <c r="B279" s="147"/>
      <c r="D279" s="148" t="s">
        <v>124</v>
      </c>
      <c r="E279" s="149" t="s">
        <v>1</v>
      </c>
      <c r="F279" s="150" t="s">
        <v>168</v>
      </c>
      <c r="H279" s="149" t="s">
        <v>1</v>
      </c>
      <c r="I279" s="151"/>
      <c r="L279" s="147"/>
      <c r="M279" s="152"/>
      <c r="T279" s="153"/>
      <c r="AT279" s="149" t="s">
        <v>124</v>
      </c>
      <c r="AU279" s="149" t="s">
        <v>82</v>
      </c>
      <c r="AV279" s="12" t="s">
        <v>80</v>
      </c>
      <c r="AW279" s="12" t="s">
        <v>30</v>
      </c>
      <c r="AX279" s="12" t="s">
        <v>73</v>
      </c>
      <c r="AY279" s="149" t="s">
        <v>116</v>
      </c>
    </row>
    <row r="280" spans="2:65" s="12" customFormat="1" ht="11.25">
      <c r="B280" s="147"/>
      <c r="D280" s="148" t="s">
        <v>124</v>
      </c>
      <c r="E280" s="149" t="s">
        <v>1</v>
      </c>
      <c r="F280" s="150" t="s">
        <v>153</v>
      </c>
      <c r="H280" s="149" t="s">
        <v>1</v>
      </c>
      <c r="I280" s="151"/>
      <c r="L280" s="147"/>
      <c r="M280" s="152"/>
      <c r="T280" s="153"/>
      <c r="AT280" s="149" t="s">
        <v>124</v>
      </c>
      <c r="AU280" s="149" t="s">
        <v>82</v>
      </c>
      <c r="AV280" s="12" t="s">
        <v>80</v>
      </c>
      <c r="AW280" s="12" t="s">
        <v>30</v>
      </c>
      <c r="AX280" s="12" t="s">
        <v>73</v>
      </c>
      <c r="AY280" s="149" t="s">
        <v>116</v>
      </c>
    </row>
    <row r="281" spans="2:65" s="12" customFormat="1" ht="11.25">
      <c r="B281" s="147"/>
      <c r="D281" s="148" t="s">
        <v>124</v>
      </c>
      <c r="E281" s="149" t="s">
        <v>1</v>
      </c>
      <c r="F281" s="150" t="s">
        <v>129</v>
      </c>
      <c r="H281" s="149" t="s">
        <v>1</v>
      </c>
      <c r="I281" s="151"/>
      <c r="L281" s="147"/>
      <c r="M281" s="152"/>
      <c r="T281" s="153"/>
      <c r="AT281" s="149" t="s">
        <v>124</v>
      </c>
      <c r="AU281" s="149" t="s">
        <v>82</v>
      </c>
      <c r="AV281" s="12" t="s">
        <v>80</v>
      </c>
      <c r="AW281" s="12" t="s">
        <v>30</v>
      </c>
      <c r="AX281" s="12" t="s">
        <v>73</v>
      </c>
      <c r="AY281" s="149" t="s">
        <v>116</v>
      </c>
    </row>
    <row r="282" spans="2:65" s="13" customFormat="1" ht="11.25">
      <c r="B282" s="154"/>
      <c r="D282" s="148" t="s">
        <v>124</v>
      </c>
      <c r="E282" s="155" t="s">
        <v>1</v>
      </c>
      <c r="F282" s="156" t="s">
        <v>261</v>
      </c>
      <c r="H282" s="157">
        <v>37.6</v>
      </c>
      <c r="I282" s="158"/>
      <c r="L282" s="154"/>
      <c r="M282" s="159"/>
      <c r="T282" s="160"/>
      <c r="AT282" s="155" t="s">
        <v>124</v>
      </c>
      <c r="AU282" s="155" t="s">
        <v>82</v>
      </c>
      <c r="AV282" s="13" t="s">
        <v>82</v>
      </c>
      <c r="AW282" s="13" t="s">
        <v>30</v>
      </c>
      <c r="AX282" s="13" t="s">
        <v>80</v>
      </c>
      <c r="AY282" s="155" t="s">
        <v>116</v>
      </c>
    </row>
    <row r="283" spans="2:65" s="1" customFormat="1" ht="24.2" customHeight="1">
      <c r="B283" s="32"/>
      <c r="C283" s="133" t="s">
        <v>262</v>
      </c>
      <c r="D283" s="133" t="s">
        <v>118</v>
      </c>
      <c r="E283" s="134" t="s">
        <v>263</v>
      </c>
      <c r="F283" s="135" t="s">
        <v>264</v>
      </c>
      <c r="G283" s="136" t="s">
        <v>121</v>
      </c>
      <c r="H283" s="137">
        <v>39.700000000000003</v>
      </c>
      <c r="I283" s="138"/>
      <c r="J283" s="139">
        <f>ROUND(I283*H283,2)</f>
        <v>0</v>
      </c>
      <c r="K283" s="140"/>
      <c r="L283" s="32"/>
      <c r="M283" s="141" t="s">
        <v>1</v>
      </c>
      <c r="N283" s="142" t="s">
        <v>38</v>
      </c>
      <c r="P283" s="143">
        <f>O283*H283</f>
        <v>0</v>
      </c>
      <c r="Q283" s="143">
        <v>2.1349999999999998</v>
      </c>
      <c r="R283" s="143">
        <f>Q283*H283</f>
        <v>84.759500000000003</v>
      </c>
      <c r="S283" s="143">
        <v>0</v>
      </c>
      <c r="T283" s="144">
        <f>S283*H283</f>
        <v>0</v>
      </c>
      <c r="AR283" s="145" t="s">
        <v>122</v>
      </c>
      <c r="AT283" s="145" t="s">
        <v>118</v>
      </c>
      <c r="AU283" s="145" t="s">
        <v>82</v>
      </c>
      <c r="AY283" s="17" t="s">
        <v>116</v>
      </c>
      <c r="BE283" s="146">
        <f>IF(N283="základní",J283,0)</f>
        <v>0</v>
      </c>
      <c r="BF283" s="146">
        <f>IF(N283="snížená",J283,0)</f>
        <v>0</v>
      </c>
      <c r="BG283" s="146">
        <f>IF(N283="zákl. přenesená",J283,0)</f>
        <v>0</v>
      </c>
      <c r="BH283" s="146">
        <f>IF(N283="sníž. přenesená",J283,0)</f>
        <v>0</v>
      </c>
      <c r="BI283" s="146">
        <f>IF(N283="nulová",J283,0)</f>
        <v>0</v>
      </c>
      <c r="BJ283" s="17" t="s">
        <v>80</v>
      </c>
      <c r="BK283" s="146">
        <f>ROUND(I283*H283,2)</f>
        <v>0</v>
      </c>
      <c r="BL283" s="17" t="s">
        <v>122</v>
      </c>
      <c r="BM283" s="145" t="s">
        <v>265</v>
      </c>
    </row>
    <row r="284" spans="2:65" s="12" customFormat="1" ht="11.25">
      <c r="B284" s="147"/>
      <c r="D284" s="148" t="s">
        <v>124</v>
      </c>
      <c r="E284" s="149" t="s">
        <v>1</v>
      </c>
      <c r="F284" s="150" t="s">
        <v>266</v>
      </c>
      <c r="H284" s="149" t="s">
        <v>1</v>
      </c>
      <c r="I284" s="151"/>
      <c r="L284" s="147"/>
      <c r="M284" s="152"/>
      <c r="T284" s="153"/>
      <c r="AT284" s="149" t="s">
        <v>124</v>
      </c>
      <c r="AU284" s="149" t="s">
        <v>82</v>
      </c>
      <c r="AV284" s="12" t="s">
        <v>80</v>
      </c>
      <c r="AW284" s="12" t="s">
        <v>30</v>
      </c>
      <c r="AX284" s="12" t="s">
        <v>73</v>
      </c>
      <c r="AY284" s="149" t="s">
        <v>116</v>
      </c>
    </row>
    <row r="285" spans="2:65" s="12" customFormat="1" ht="11.25">
      <c r="B285" s="147"/>
      <c r="D285" s="148" t="s">
        <v>124</v>
      </c>
      <c r="E285" s="149" t="s">
        <v>1</v>
      </c>
      <c r="F285" s="150" t="s">
        <v>267</v>
      </c>
      <c r="H285" s="149" t="s">
        <v>1</v>
      </c>
      <c r="I285" s="151"/>
      <c r="L285" s="147"/>
      <c r="M285" s="152"/>
      <c r="T285" s="153"/>
      <c r="AT285" s="149" t="s">
        <v>124</v>
      </c>
      <c r="AU285" s="149" t="s">
        <v>82</v>
      </c>
      <c r="AV285" s="12" t="s">
        <v>80</v>
      </c>
      <c r="AW285" s="12" t="s">
        <v>30</v>
      </c>
      <c r="AX285" s="12" t="s">
        <v>73</v>
      </c>
      <c r="AY285" s="149" t="s">
        <v>116</v>
      </c>
    </row>
    <row r="286" spans="2:65" s="12" customFormat="1" ht="11.25">
      <c r="B286" s="147"/>
      <c r="D286" s="148" t="s">
        <v>124</v>
      </c>
      <c r="E286" s="149" t="s">
        <v>1</v>
      </c>
      <c r="F286" s="150" t="s">
        <v>268</v>
      </c>
      <c r="H286" s="149" t="s">
        <v>1</v>
      </c>
      <c r="I286" s="151"/>
      <c r="L286" s="147"/>
      <c r="M286" s="152"/>
      <c r="T286" s="153"/>
      <c r="AT286" s="149" t="s">
        <v>124</v>
      </c>
      <c r="AU286" s="149" t="s">
        <v>82</v>
      </c>
      <c r="AV286" s="12" t="s">
        <v>80</v>
      </c>
      <c r="AW286" s="12" t="s">
        <v>30</v>
      </c>
      <c r="AX286" s="12" t="s">
        <v>73</v>
      </c>
      <c r="AY286" s="149" t="s">
        <v>116</v>
      </c>
    </row>
    <row r="287" spans="2:65" s="12" customFormat="1" ht="11.25">
      <c r="B287" s="147"/>
      <c r="D287" s="148" t="s">
        <v>124</v>
      </c>
      <c r="E287" s="149" t="s">
        <v>1</v>
      </c>
      <c r="F287" s="150" t="s">
        <v>269</v>
      </c>
      <c r="H287" s="149" t="s">
        <v>1</v>
      </c>
      <c r="I287" s="151"/>
      <c r="L287" s="147"/>
      <c r="M287" s="152"/>
      <c r="T287" s="153"/>
      <c r="AT287" s="149" t="s">
        <v>124</v>
      </c>
      <c r="AU287" s="149" t="s">
        <v>82</v>
      </c>
      <c r="AV287" s="12" t="s">
        <v>80</v>
      </c>
      <c r="AW287" s="12" t="s">
        <v>30</v>
      </c>
      <c r="AX287" s="12" t="s">
        <v>73</v>
      </c>
      <c r="AY287" s="149" t="s">
        <v>116</v>
      </c>
    </row>
    <row r="288" spans="2:65" s="12" customFormat="1" ht="11.25">
      <c r="B288" s="147"/>
      <c r="D288" s="148" t="s">
        <v>124</v>
      </c>
      <c r="E288" s="149" t="s">
        <v>1</v>
      </c>
      <c r="F288" s="150" t="s">
        <v>221</v>
      </c>
      <c r="H288" s="149" t="s">
        <v>1</v>
      </c>
      <c r="I288" s="151"/>
      <c r="L288" s="147"/>
      <c r="M288" s="152"/>
      <c r="T288" s="153"/>
      <c r="AT288" s="149" t="s">
        <v>124</v>
      </c>
      <c r="AU288" s="149" t="s">
        <v>82</v>
      </c>
      <c r="AV288" s="12" t="s">
        <v>80</v>
      </c>
      <c r="AW288" s="12" t="s">
        <v>30</v>
      </c>
      <c r="AX288" s="12" t="s">
        <v>73</v>
      </c>
      <c r="AY288" s="149" t="s">
        <v>116</v>
      </c>
    </row>
    <row r="289" spans="2:51" s="12" customFormat="1" ht="11.25">
      <c r="B289" s="147"/>
      <c r="D289" s="148" t="s">
        <v>124</v>
      </c>
      <c r="E289" s="149" t="s">
        <v>1</v>
      </c>
      <c r="F289" s="150" t="s">
        <v>178</v>
      </c>
      <c r="H289" s="149" t="s">
        <v>1</v>
      </c>
      <c r="I289" s="151"/>
      <c r="L289" s="147"/>
      <c r="M289" s="152"/>
      <c r="T289" s="153"/>
      <c r="AT289" s="149" t="s">
        <v>124</v>
      </c>
      <c r="AU289" s="149" t="s">
        <v>82</v>
      </c>
      <c r="AV289" s="12" t="s">
        <v>80</v>
      </c>
      <c r="AW289" s="12" t="s">
        <v>30</v>
      </c>
      <c r="AX289" s="12" t="s">
        <v>73</v>
      </c>
      <c r="AY289" s="149" t="s">
        <v>116</v>
      </c>
    </row>
    <row r="290" spans="2:51" s="12" customFormat="1" ht="11.25">
      <c r="B290" s="147"/>
      <c r="D290" s="148" t="s">
        <v>124</v>
      </c>
      <c r="E290" s="149" t="s">
        <v>1</v>
      </c>
      <c r="F290" s="150" t="s">
        <v>168</v>
      </c>
      <c r="H290" s="149" t="s">
        <v>1</v>
      </c>
      <c r="I290" s="151"/>
      <c r="L290" s="147"/>
      <c r="M290" s="152"/>
      <c r="T290" s="153"/>
      <c r="AT290" s="149" t="s">
        <v>124</v>
      </c>
      <c r="AU290" s="149" t="s">
        <v>82</v>
      </c>
      <c r="AV290" s="12" t="s">
        <v>80</v>
      </c>
      <c r="AW290" s="12" t="s">
        <v>30</v>
      </c>
      <c r="AX290" s="12" t="s">
        <v>73</v>
      </c>
      <c r="AY290" s="149" t="s">
        <v>116</v>
      </c>
    </row>
    <row r="291" spans="2:51" s="12" customFormat="1" ht="11.25">
      <c r="B291" s="147"/>
      <c r="D291" s="148" t="s">
        <v>124</v>
      </c>
      <c r="E291" s="149" t="s">
        <v>1</v>
      </c>
      <c r="F291" s="150" t="s">
        <v>153</v>
      </c>
      <c r="H291" s="149" t="s">
        <v>1</v>
      </c>
      <c r="I291" s="151"/>
      <c r="L291" s="147"/>
      <c r="M291" s="152"/>
      <c r="T291" s="153"/>
      <c r="AT291" s="149" t="s">
        <v>124</v>
      </c>
      <c r="AU291" s="149" t="s">
        <v>82</v>
      </c>
      <c r="AV291" s="12" t="s">
        <v>80</v>
      </c>
      <c r="AW291" s="12" t="s">
        <v>30</v>
      </c>
      <c r="AX291" s="12" t="s">
        <v>73</v>
      </c>
      <c r="AY291" s="149" t="s">
        <v>116</v>
      </c>
    </row>
    <row r="292" spans="2:51" s="12" customFormat="1" ht="11.25">
      <c r="B292" s="147"/>
      <c r="D292" s="148" t="s">
        <v>124</v>
      </c>
      <c r="E292" s="149" t="s">
        <v>1</v>
      </c>
      <c r="F292" s="150" t="s">
        <v>270</v>
      </c>
      <c r="H292" s="149" t="s">
        <v>1</v>
      </c>
      <c r="I292" s="151"/>
      <c r="L292" s="147"/>
      <c r="M292" s="152"/>
      <c r="T292" s="153"/>
      <c r="AT292" s="149" t="s">
        <v>124</v>
      </c>
      <c r="AU292" s="149" t="s">
        <v>82</v>
      </c>
      <c r="AV292" s="12" t="s">
        <v>80</v>
      </c>
      <c r="AW292" s="12" t="s">
        <v>30</v>
      </c>
      <c r="AX292" s="12" t="s">
        <v>73</v>
      </c>
      <c r="AY292" s="149" t="s">
        <v>116</v>
      </c>
    </row>
    <row r="293" spans="2:51" s="13" customFormat="1" ht="11.25">
      <c r="B293" s="154"/>
      <c r="D293" s="148" t="s">
        <v>124</v>
      </c>
      <c r="E293" s="155" t="s">
        <v>1</v>
      </c>
      <c r="F293" s="156" t="s">
        <v>271</v>
      </c>
      <c r="H293" s="157">
        <v>10.9</v>
      </c>
      <c r="I293" s="158"/>
      <c r="L293" s="154"/>
      <c r="M293" s="159"/>
      <c r="T293" s="160"/>
      <c r="AT293" s="155" t="s">
        <v>124</v>
      </c>
      <c r="AU293" s="155" t="s">
        <v>82</v>
      </c>
      <c r="AV293" s="13" t="s">
        <v>82</v>
      </c>
      <c r="AW293" s="13" t="s">
        <v>30</v>
      </c>
      <c r="AX293" s="13" t="s">
        <v>73</v>
      </c>
      <c r="AY293" s="155" t="s">
        <v>116</v>
      </c>
    </row>
    <row r="294" spans="2:51" s="12" customFormat="1" ht="11.25">
      <c r="B294" s="147"/>
      <c r="D294" s="148" t="s">
        <v>124</v>
      </c>
      <c r="E294" s="149" t="s">
        <v>1</v>
      </c>
      <c r="F294" s="150" t="s">
        <v>272</v>
      </c>
      <c r="H294" s="149" t="s">
        <v>1</v>
      </c>
      <c r="I294" s="151"/>
      <c r="L294" s="147"/>
      <c r="M294" s="152"/>
      <c r="T294" s="153"/>
      <c r="AT294" s="149" t="s">
        <v>124</v>
      </c>
      <c r="AU294" s="149" t="s">
        <v>82</v>
      </c>
      <c r="AV294" s="12" t="s">
        <v>80</v>
      </c>
      <c r="AW294" s="12" t="s">
        <v>30</v>
      </c>
      <c r="AX294" s="12" t="s">
        <v>73</v>
      </c>
      <c r="AY294" s="149" t="s">
        <v>116</v>
      </c>
    </row>
    <row r="295" spans="2:51" s="13" customFormat="1" ht="11.25">
      <c r="B295" s="154"/>
      <c r="D295" s="148" t="s">
        <v>124</v>
      </c>
      <c r="E295" s="155" t="s">
        <v>1</v>
      </c>
      <c r="F295" s="156" t="s">
        <v>273</v>
      </c>
      <c r="H295" s="157">
        <v>5.5</v>
      </c>
      <c r="I295" s="158"/>
      <c r="L295" s="154"/>
      <c r="M295" s="159"/>
      <c r="T295" s="160"/>
      <c r="AT295" s="155" t="s">
        <v>124</v>
      </c>
      <c r="AU295" s="155" t="s">
        <v>82</v>
      </c>
      <c r="AV295" s="13" t="s">
        <v>82</v>
      </c>
      <c r="AW295" s="13" t="s">
        <v>30</v>
      </c>
      <c r="AX295" s="13" t="s">
        <v>73</v>
      </c>
      <c r="AY295" s="155" t="s">
        <v>116</v>
      </c>
    </row>
    <row r="296" spans="2:51" s="12" customFormat="1" ht="11.25">
      <c r="B296" s="147"/>
      <c r="D296" s="148" t="s">
        <v>124</v>
      </c>
      <c r="E296" s="149" t="s">
        <v>1</v>
      </c>
      <c r="F296" s="150" t="s">
        <v>274</v>
      </c>
      <c r="H296" s="149" t="s">
        <v>1</v>
      </c>
      <c r="I296" s="151"/>
      <c r="L296" s="147"/>
      <c r="M296" s="152"/>
      <c r="T296" s="153"/>
      <c r="AT296" s="149" t="s">
        <v>124</v>
      </c>
      <c r="AU296" s="149" t="s">
        <v>82</v>
      </c>
      <c r="AV296" s="12" t="s">
        <v>80</v>
      </c>
      <c r="AW296" s="12" t="s">
        <v>30</v>
      </c>
      <c r="AX296" s="12" t="s">
        <v>73</v>
      </c>
      <c r="AY296" s="149" t="s">
        <v>116</v>
      </c>
    </row>
    <row r="297" spans="2:51" s="13" customFormat="1" ht="11.25">
      <c r="B297" s="154"/>
      <c r="D297" s="148" t="s">
        <v>124</v>
      </c>
      <c r="E297" s="155" t="s">
        <v>1</v>
      </c>
      <c r="F297" s="156" t="s">
        <v>275</v>
      </c>
      <c r="H297" s="157">
        <v>9.4</v>
      </c>
      <c r="I297" s="158"/>
      <c r="L297" s="154"/>
      <c r="M297" s="159"/>
      <c r="T297" s="160"/>
      <c r="AT297" s="155" t="s">
        <v>124</v>
      </c>
      <c r="AU297" s="155" t="s">
        <v>82</v>
      </c>
      <c r="AV297" s="13" t="s">
        <v>82</v>
      </c>
      <c r="AW297" s="13" t="s">
        <v>30</v>
      </c>
      <c r="AX297" s="13" t="s">
        <v>73</v>
      </c>
      <c r="AY297" s="155" t="s">
        <v>116</v>
      </c>
    </row>
    <row r="298" spans="2:51" s="12" customFormat="1" ht="11.25">
      <c r="B298" s="147"/>
      <c r="D298" s="148" t="s">
        <v>124</v>
      </c>
      <c r="E298" s="149" t="s">
        <v>1</v>
      </c>
      <c r="F298" s="150" t="s">
        <v>276</v>
      </c>
      <c r="H298" s="149" t="s">
        <v>1</v>
      </c>
      <c r="I298" s="151"/>
      <c r="L298" s="147"/>
      <c r="M298" s="152"/>
      <c r="T298" s="153"/>
      <c r="AT298" s="149" t="s">
        <v>124</v>
      </c>
      <c r="AU298" s="149" t="s">
        <v>82</v>
      </c>
      <c r="AV298" s="12" t="s">
        <v>80</v>
      </c>
      <c r="AW298" s="12" t="s">
        <v>30</v>
      </c>
      <c r="AX298" s="12" t="s">
        <v>73</v>
      </c>
      <c r="AY298" s="149" t="s">
        <v>116</v>
      </c>
    </row>
    <row r="299" spans="2:51" s="13" customFormat="1" ht="11.25">
      <c r="B299" s="154"/>
      <c r="D299" s="148" t="s">
        <v>124</v>
      </c>
      <c r="E299" s="155" t="s">
        <v>1</v>
      </c>
      <c r="F299" s="156" t="s">
        <v>277</v>
      </c>
      <c r="H299" s="157">
        <v>4.5</v>
      </c>
      <c r="I299" s="158"/>
      <c r="L299" s="154"/>
      <c r="M299" s="159"/>
      <c r="T299" s="160"/>
      <c r="AT299" s="155" t="s">
        <v>124</v>
      </c>
      <c r="AU299" s="155" t="s">
        <v>82</v>
      </c>
      <c r="AV299" s="13" t="s">
        <v>82</v>
      </c>
      <c r="AW299" s="13" t="s">
        <v>30</v>
      </c>
      <c r="AX299" s="13" t="s">
        <v>73</v>
      </c>
      <c r="AY299" s="155" t="s">
        <v>116</v>
      </c>
    </row>
    <row r="300" spans="2:51" s="12" customFormat="1" ht="11.25">
      <c r="B300" s="147"/>
      <c r="D300" s="148" t="s">
        <v>124</v>
      </c>
      <c r="E300" s="149" t="s">
        <v>1</v>
      </c>
      <c r="F300" s="150" t="s">
        <v>278</v>
      </c>
      <c r="H300" s="149" t="s">
        <v>1</v>
      </c>
      <c r="I300" s="151"/>
      <c r="L300" s="147"/>
      <c r="M300" s="152"/>
      <c r="T300" s="153"/>
      <c r="AT300" s="149" t="s">
        <v>124</v>
      </c>
      <c r="AU300" s="149" t="s">
        <v>82</v>
      </c>
      <c r="AV300" s="12" t="s">
        <v>80</v>
      </c>
      <c r="AW300" s="12" t="s">
        <v>30</v>
      </c>
      <c r="AX300" s="12" t="s">
        <v>73</v>
      </c>
      <c r="AY300" s="149" t="s">
        <v>116</v>
      </c>
    </row>
    <row r="301" spans="2:51" s="13" customFormat="1" ht="11.25">
      <c r="B301" s="154"/>
      <c r="D301" s="148" t="s">
        <v>124</v>
      </c>
      <c r="E301" s="155" t="s">
        <v>1</v>
      </c>
      <c r="F301" s="156" t="s">
        <v>279</v>
      </c>
      <c r="H301" s="157">
        <v>7.9</v>
      </c>
      <c r="I301" s="158"/>
      <c r="L301" s="154"/>
      <c r="M301" s="159"/>
      <c r="T301" s="160"/>
      <c r="AT301" s="155" t="s">
        <v>124</v>
      </c>
      <c r="AU301" s="155" t="s">
        <v>82</v>
      </c>
      <c r="AV301" s="13" t="s">
        <v>82</v>
      </c>
      <c r="AW301" s="13" t="s">
        <v>30</v>
      </c>
      <c r="AX301" s="13" t="s">
        <v>73</v>
      </c>
      <c r="AY301" s="155" t="s">
        <v>116</v>
      </c>
    </row>
    <row r="302" spans="2:51" s="12" customFormat="1" ht="11.25">
      <c r="B302" s="147"/>
      <c r="D302" s="148" t="s">
        <v>124</v>
      </c>
      <c r="E302" s="149" t="s">
        <v>1</v>
      </c>
      <c r="F302" s="150" t="s">
        <v>280</v>
      </c>
      <c r="H302" s="149" t="s">
        <v>1</v>
      </c>
      <c r="I302" s="151"/>
      <c r="L302" s="147"/>
      <c r="M302" s="152"/>
      <c r="T302" s="153"/>
      <c r="AT302" s="149" t="s">
        <v>124</v>
      </c>
      <c r="AU302" s="149" t="s">
        <v>82</v>
      </c>
      <c r="AV302" s="12" t="s">
        <v>80</v>
      </c>
      <c r="AW302" s="12" t="s">
        <v>30</v>
      </c>
      <c r="AX302" s="12" t="s">
        <v>73</v>
      </c>
      <c r="AY302" s="149" t="s">
        <v>116</v>
      </c>
    </row>
    <row r="303" spans="2:51" s="13" customFormat="1" ht="11.25">
      <c r="B303" s="154"/>
      <c r="D303" s="148" t="s">
        <v>124</v>
      </c>
      <c r="E303" s="155" t="s">
        <v>1</v>
      </c>
      <c r="F303" s="156" t="s">
        <v>281</v>
      </c>
      <c r="H303" s="157">
        <v>1.5</v>
      </c>
      <c r="I303" s="158"/>
      <c r="L303" s="154"/>
      <c r="M303" s="159"/>
      <c r="T303" s="160"/>
      <c r="AT303" s="155" t="s">
        <v>124</v>
      </c>
      <c r="AU303" s="155" t="s">
        <v>82</v>
      </c>
      <c r="AV303" s="13" t="s">
        <v>82</v>
      </c>
      <c r="AW303" s="13" t="s">
        <v>30</v>
      </c>
      <c r="AX303" s="13" t="s">
        <v>73</v>
      </c>
      <c r="AY303" s="155" t="s">
        <v>116</v>
      </c>
    </row>
    <row r="304" spans="2:51" s="14" customFormat="1" ht="11.25">
      <c r="B304" s="161"/>
      <c r="D304" s="148" t="s">
        <v>124</v>
      </c>
      <c r="E304" s="162" t="s">
        <v>1</v>
      </c>
      <c r="F304" s="163" t="s">
        <v>131</v>
      </c>
      <c r="H304" s="164">
        <v>39.699999999999996</v>
      </c>
      <c r="I304" s="165"/>
      <c r="L304" s="161"/>
      <c r="M304" s="166"/>
      <c r="T304" s="167"/>
      <c r="AT304" s="162" t="s">
        <v>124</v>
      </c>
      <c r="AU304" s="162" t="s">
        <v>82</v>
      </c>
      <c r="AV304" s="14" t="s">
        <v>122</v>
      </c>
      <c r="AW304" s="14" t="s">
        <v>30</v>
      </c>
      <c r="AX304" s="14" t="s">
        <v>80</v>
      </c>
      <c r="AY304" s="162" t="s">
        <v>116</v>
      </c>
    </row>
    <row r="305" spans="2:65" s="1" customFormat="1" ht="24.2" customHeight="1">
      <c r="B305" s="32"/>
      <c r="C305" s="133" t="s">
        <v>282</v>
      </c>
      <c r="D305" s="133" t="s">
        <v>118</v>
      </c>
      <c r="E305" s="134" t="s">
        <v>283</v>
      </c>
      <c r="F305" s="135" t="s">
        <v>284</v>
      </c>
      <c r="G305" s="136" t="s">
        <v>121</v>
      </c>
      <c r="H305" s="137">
        <v>20</v>
      </c>
      <c r="I305" s="138"/>
      <c r="J305" s="139">
        <f>ROUND(I305*H305,2)</f>
        <v>0</v>
      </c>
      <c r="K305" s="140"/>
      <c r="L305" s="32"/>
      <c r="M305" s="141" t="s">
        <v>1</v>
      </c>
      <c r="N305" s="142" t="s">
        <v>38</v>
      </c>
      <c r="P305" s="143">
        <f>O305*H305</f>
        <v>0</v>
      </c>
      <c r="Q305" s="143">
        <v>2.1349999999999998</v>
      </c>
      <c r="R305" s="143">
        <f>Q305*H305</f>
        <v>42.699999999999996</v>
      </c>
      <c r="S305" s="143">
        <v>0</v>
      </c>
      <c r="T305" s="144">
        <f>S305*H305</f>
        <v>0</v>
      </c>
      <c r="AR305" s="145" t="s">
        <v>122</v>
      </c>
      <c r="AT305" s="145" t="s">
        <v>118</v>
      </c>
      <c r="AU305" s="145" t="s">
        <v>82</v>
      </c>
      <c r="AY305" s="17" t="s">
        <v>116</v>
      </c>
      <c r="BE305" s="146">
        <f>IF(N305="základní",J305,0)</f>
        <v>0</v>
      </c>
      <c r="BF305" s="146">
        <f>IF(N305="snížená",J305,0)</f>
        <v>0</v>
      </c>
      <c r="BG305" s="146">
        <f>IF(N305="zákl. přenesená",J305,0)</f>
        <v>0</v>
      </c>
      <c r="BH305" s="146">
        <f>IF(N305="sníž. přenesená",J305,0)</f>
        <v>0</v>
      </c>
      <c r="BI305" s="146">
        <f>IF(N305="nulová",J305,0)</f>
        <v>0</v>
      </c>
      <c r="BJ305" s="17" t="s">
        <v>80</v>
      </c>
      <c r="BK305" s="146">
        <f>ROUND(I305*H305,2)</f>
        <v>0</v>
      </c>
      <c r="BL305" s="17" t="s">
        <v>122</v>
      </c>
      <c r="BM305" s="145" t="s">
        <v>285</v>
      </c>
    </row>
    <row r="306" spans="2:65" s="12" customFormat="1" ht="11.25">
      <c r="B306" s="147"/>
      <c r="D306" s="148" t="s">
        <v>124</v>
      </c>
      <c r="E306" s="149" t="s">
        <v>1</v>
      </c>
      <c r="F306" s="150" t="s">
        <v>286</v>
      </c>
      <c r="H306" s="149" t="s">
        <v>1</v>
      </c>
      <c r="I306" s="151"/>
      <c r="L306" s="147"/>
      <c r="M306" s="152"/>
      <c r="T306" s="153"/>
      <c r="AT306" s="149" t="s">
        <v>124</v>
      </c>
      <c r="AU306" s="149" t="s">
        <v>82</v>
      </c>
      <c r="AV306" s="12" t="s">
        <v>80</v>
      </c>
      <c r="AW306" s="12" t="s">
        <v>30</v>
      </c>
      <c r="AX306" s="12" t="s">
        <v>73</v>
      </c>
      <c r="AY306" s="149" t="s">
        <v>116</v>
      </c>
    </row>
    <row r="307" spans="2:65" s="12" customFormat="1" ht="11.25">
      <c r="B307" s="147"/>
      <c r="D307" s="148" t="s">
        <v>124</v>
      </c>
      <c r="E307" s="149" t="s">
        <v>1</v>
      </c>
      <c r="F307" s="150" t="s">
        <v>267</v>
      </c>
      <c r="H307" s="149" t="s">
        <v>1</v>
      </c>
      <c r="I307" s="151"/>
      <c r="L307" s="147"/>
      <c r="M307" s="152"/>
      <c r="T307" s="153"/>
      <c r="AT307" s="149" t="s">
        <v>124</v>
      </c>
      <c r="AU307" s="149" t="s">
        <v>82</v>
      </c>
      <c r="AV307" s="12" t="s">
        <v>80</v>
      </c>
      <c r="AW307" s="12" t="s">
        <v>30</v>
      </c>
      <c r="AX307" s="12" t="s">
        <v>73</v>
      </c>
      <c r="AY307" s="149" t="s">
        <v>116</v>
      </c>
    </row>
    <row r="308" spans="2:65" s="12" customFormat="1" ht="11.25">
      <c r="B308" s="147"/>
      <c r="D308" s="148" t="s">
        <v>124</v>
      </c>
      <c r="E308" s="149" t="s">
        <v>1</v>
      </c>
      <c r="F308" s="150" t="s">
        <v>268</v>
      </c>
      <c r="H308" s="149" t="s">
        <v>1</v>
      </c>
      <c r="I308" s="151"/>
      <c r="L308" s="147"/>
      <c r="M308" s="152"/>
      <c r="T308" s="153"/>
      <c r="AT308" s="149" t="s">
        <v>124</v>
      </c>
      <c r="AU308" s="149" t="s">
        <v>82</v>
      </c>
      <c r="AV308" s="12" t="s">
        <v>80</v>
      </c>
      <c r="AW308" s="12" t="s">
        <v>30</v>
      </c>
      <c r="AX308" s="12" t="s">
        <v>73</v>
      </c>
      <c r="AY308" s="149" t="s">
        <v>116</v>
      </c>
    </row>
    <row r="309" spans="2:65" s="12" customFormat="1" ht="11.25">
      <c r="B309" s="147"/>
      <c r="D309" s="148" t="s">
        <v>124</v>
      </c>
      <c r="E309" s="149" t="s">
        <v>1</v>
      </c>
      <c r="F309" s="150" t="s">
        <v>269</v>
      </c>
      <c r="H309" s="149" t="s">
        <v>1</v>
      </c>
      <c r="I309" s="151"/>
      <c r="L309" s="147"/>
      <c r="M309" s="152"/>
      <c r="T309" s="153"/>
      <c r="AT309" s="149" t="s">
        <v>124</v>
      </c>
      <c r="AU309" s="149" t="s">
        <v>82</v>
      </c>
      <c r="AV309" s="12" t="s">
        <v>80</v>
      </c>
      <c r="AW309" s="12" t="s">
        <v>30</v>
      </c>
      <c r="AX309" s="12" t="s">
        <v>73</v>
      </c>
      <c r="AY309" s="149" t="s">
        <v>116</v>
      </c>
    </row>
    <row r="310" spans="2:65" s="12" customFormat="1" ht="11.25">
      <c r="B310" s="147"/>
      <c r="D310" s="148" t="s">
        <v>124</v>
      </c>
      <c r="E310" s="149" t="s">
        <v>1</v>
      </c>
      <c r="F310" s="150" t="s">
        <v>221</v>
      </c>
      <c r="H310" s="149" t="s">
        <v>1</v>
      </c>
      <c r="I310" s="151"/>
      <c r="L310" s="147"/>
      <c r="M310" s="152"/>
      <c r="T310" s="153"/>
      <c r="AT310" s="149" t="s">
        <v>124</v>
      </c>
      <c r="AU310" s="149" t="s">
        <v>82</v>
      </c>
      <c r="AV310" s="12" t="s">
        <v>80</v>
      </c>
      <c r="AW310" s="12" t="s">
        <v>30</v>
      </c>
      <c r="AX310" s="12" t="s">
        <v>73</v>
      </c>
      <c r="AY310" s="149" t="s">
        <v>116</v>
      </c>
    </row>
    <row r="311" spans="2:65" s="12" customFormat="1" ht="11.25">
      <c r="B311" s="147"/>
      <c r="D311" s="148" t="s">
        <v>124</v>
      </c>
      <c r="E311" s="149" t="s">
        <v>1</v>
      </c>
      <c r="F311" s="150" t="s">
        <v>178</v>
      </c>
      <c r="H311" s="149" t="s">
        <v>1</v>
      </c>
      <c r="I311" s="151"/>
      <c r="L311" s="147"/>
      <c r="M311" s="152"/>
      <c r="T311" s="153"/>
      <c r="AT311" s="149" t="s">
        <v>124</v>
      </c>
      <c r="AU311" s="149" t="s">
        <v>82</v>
      </c>
      <c r="AV311" s="12" t="s">
        <v>80</v>
      </c>
      <c r="AW311" s="12" t="s">
        <v>30</v>
      </c>
      <c r="AX311" s="12" t="s">
        <v>73</v>
      </c>
      <c r="AY311" s="149" t="s">
        <v>116</v>
      </c>
    </row>
    <row r="312" spans="2:65" s="12" customFormat="1" ht="11.25">
      <c r="B312" s="147"/>
      <c r="D312" s="148" t="s">
        <v>124</v>
      </c>
      <c r="E312" s="149" t="s">
        <v>1</v>
      </c>
      <c r="F312" s="150" t="s">
        <v>168</v>
      </c>
      <c r="H312" s="149" t="s">
        <v>1</v>
      </c>
      <c r="I312" s="151"/>
      <c r="L312" s="147"/>
      <c r="M312" s="152"/>
      <c r="T312" s="153"/>
      <c r="AT312" s="149" t="s">
        <v>124</v>
      </c>
      <c r="AU312" s="149" t="s">
        <v>82</v>
      </c>
      <c r="AV312" s="12" t="s">
        <v>80</v>
      </c>
      <c r="AW312" s="12" t="s">
        <v>30</v>
      </c>
      <c r="AX312" s="12" t="s">
        <v>73</v>
      </c>
      <c r="AY312" s="149" t="s">
        <v>116</v>
      </c>
    </row>
    <row r="313" spans="2:65" s="12" customFormat="1" ht="11.25">
      <c r="B313" s="147"/>
      <c r="D313" s="148" t="s">
        <v>124</v>
      </c>
      <c r="E313" s="149" t="s">
        <v>1</v>
      </c>
      <c r="F313" s="150" t="s">
        <v>153</v>
      </c>
      <c r="H313" s="149" t="s">
        <v>1</v>
      </c>
      <c r="I313" s="151"/>
      <c r="L313" s="147"/>
      <c r="M313" s="152"/>
      <c r="T313" s="153"/>
      <c r="AT313" s="149" t="s">
        <v>124</v>
      </c>
      <c r="AU313" s="149" t="s">
        <v>82</v>
      </c>
      <c r="AV313" s="12" t="s">
        <v>80</v>
      </c>
      <c r="AW313" s="12" t="s">
        <v>30</v>
      </c>
      <c r="AX313" s="12" t="s">
        <v>73</v>
      </c>
      <c r="AY313" s="149" t="s">
        <v>116</v>
      </c>
    </row>
    <row r="314" spans="2:65" s="12" customFormat="1" ht="11.25">
      <c r="B314" s="147"/>
      <c r="D314" s="148" t="s">
        <v>124</v>
      </c>
      <c r="E314" s="149" t="s">
        <v>1</v>
      </c>
      <c r="F314" s="150" t="s">
        <v>270</v>
      </c>
      <c r="H314" s="149" t="s">
        <v>1</v>
      </c>
      <c r="I314" s="151"/>
      <c r="L314" s="147"/>
      <c r="M314" s="152"/>
      <c r="T314" s="153"/>
      <c r="AT314" s="149" t="s">
        <v>124</v>
      </c>
      <c r="AU314" s="149" t="s">
        <v>82</v>
      </c>
      <c r="AV314" s="12" t="s">
        <v>80</v>
      </c>
      <c r="AW314" s="12" t="s">
        <v>30</v>
      </c>
      <c r="AX314" s="12" t="s">
        <v>73</v>
      </c>
      <c r="AY314" s="149" t="s">
        <v>116</v>
      </c>
    </row>
    <row r="315" spans="2:65" s="13" customFormat="1" ht="11.25">
      <c r="B315" s="154"/>
      <c r="D315" s="148" t="s">
        <v>124</v>
      </c>
      <c r="E315" s="155" t="s">
        <v>1</v>
      </c>
      <c r="F315" s="156" t="s">
        <v>273</v>
      </c>
      <c r="H315" s="157">
        <v>5.5</v>
      </c>
      <c r="I315" s="158"/>
      <c r="L315" s="154"/>
      <c r="M315" s="159"/>
      <c r="T315" s="160"/>
      <c r="AT315" s="155" t="s">
        <v>124</v>
      </c>
      <c r="AU315" s="155" t="s">
        <v>82</v>
      </c>
      <c r="AV315" s="13" t="s">
        <v>82</v>
      </c>
      <c r="AW315" s="13" t="s">
        <v>30</v>
      </c>
      <c r="AX315" s="13" t="s">
        <v>73</v>
      </c>
      <c r="AY315" s="155" t="s">
        <v>116</v>
      </c>
    </row>
    <row r="316" spans="2:65" s="12" customFormat="1" ht="11.25">
      <c r="B316" s="147"/>
      <c r="D316" s="148" t="s">
        <v>124</v>
      </c>
      <c r="E316" s="149" t="s">
        <v>1</v>
      </c>
      <c r="F316" s="150" t="s">
        <v>272</v>
      </c>
      <c r="H316" s="149" t="s">
        <v>1</v>
      </c>
      <c r="I316" s="151"/>
      <c r="L316" s="147"/>
      <c r="M316" s="152"/>
      <c r="T316" s="153"/>
      <c r="AT316" s="149" t="s">
        <v>124</v>
      </c>
      <c r="AU316" s="149" t="s">
        <v>82</v>
      </c>
      <c r="AV316" s="12" t="s">
        <v>80</v>
      </c>
      <c r="AW316" s="12" t="s">
        <v>30</v>
      </c>
      <c r="AX316" s="12" t="s">
        <v>73</v>
      </c>
      <c r="AY316" s="149" t="s">
        <v>116</v>
      </c>
    </row>
    <row r="317" spans="2:65" s="13" customFormat="1" ht="11.25">
      <c r="B317" s="154"/>
      <c r="D317" s="148" t="s">
        <v>124</v>
      </c>
      <c r="E317" s="155" t="s">
        <v>1</v>
      </c>
      <c r="F317" s="156" t="s">
        <v>287</v>
      </c>
      <c r="H317" s="157">
        <v>2.7</v>
      </c>
      <c r="I317" s="158"/>
      <c r="L317" s="154"/>
      <c r="M317" s="159"/>
      <c r="T317" s="160"/>
      <c r="AT317" s="155" t="s">
        <v>124</v>
      </c>
      <c r="AU317" s="155" t="s">
        <v>82</v>
      </c>
      <c r="AV317" s="13" t="s">
        <v>82</v>
      </c>
      <c r="AW317" s="13" t="s">
        <v>30</v>
      </c>
      <c r="AX317" s="13" t="s">
        <v>73</v>
      </c>
      <c r="AY317" s="155" t="s">
        <v>116</v>
      </c>
    </row>
    <row r="318" spans="2:65" s="12" customFormat="1" ht="11.25">
      <c r="B318" s="147"/>
      <c r="D318" s="148" t="s">
        <v>124</v>
      </c>
      <c r="E318" s="149" t="s">
        <v>1</v>
      </c>
      <c r="F318" s="150" t="s">
        <v>274</v>
      </c>
      <c r="H318" s="149" t="s">
        <v>1</v>
      </c>
      <c r="I318" s="151"/>
      <c r="L318" s="147"/>
      <c r="M318" s="152"/>
      <c r="T318" s="153"/>
      <c r="AT318" s="149" t="s">
        <v>124</v>
      </c>
      <c r="AU318" s="149" t="s">
        <v>82</v>
      </c>
      <c r="AV318" s="12" t="s">
        <v>80</v>
      </c>
      <c r="AW318" s="12" t="s">
        <v>30</v>
      </c>
      <c r="AX318" s="12" t="s">
        <v>73</v>
      </c>
      <c r="AY318" s="149" t="s">
        <v>116</v>
      </c>
    </row>
    <row r="319" spans="2:65" s="13" customFormat="1" ht="11.25">
      <c r="B319" s="154"/>
      <c r="D319" s="148" t="s">
        <v>124</v>
      </c>
      <c r="E319" s="155" t="s">
        <v>1</v>
      </c>
      <c r="F319" s="156" t="s">
        <v>288</v>
      </c>
      <c r="H319" s="157">
        <v>4.7</v>
      </c>
      <c r="I319" s="158"/>
      <c r="L319" s="154"/>
      <c r="M319" s="159"/>
      <c r="T319" s="160"/>
      <c r="AT319" s="155" t="s">
        <v>124</v>
      </c>
      <c r="AU319" s="155" t="s">
        <v>82</v>
      </c>
      <c r="AV319" s="13" t="s">
        <v>82</v>
      </c>
      <c r="AW319" s="13" t="s">
        <v>30</v>
      </c>
      <c r="AX319" s="13" t="s">
        <v>73</v>
      </c>
      <c r="AY319" s="155" t="s">
        <v>116</v>
      </c>
    </row>
    <row r="320" spans="2:65" s="12" customFormat="1" ht="11.25">
      <c r="B320" s="147"/>
      <c r="D320" s="148" t="s">
        <v>124</v>
      </c>
      <c r="E320" s="149" t="s">
        <v>1</v>
      </c>
      <c r="F320" s="150" t="s">
        <v>276</v>
      </c>
      <c r="H320" s="149" t="s">
        <v>1</v>
      </c>
      <c r="I320" s="151"/>
      <c r="L320" s="147"/>
      <c r="M320" s="152"/>
      <c r="T320" s="153"/>
      <c r="AT320" s="149" t="s">
        <v>124</v>
      </c>
      <c r="AU320" s="149" t="s">
        <v>82</v>
      </c>
      <c r="AV320" s="12" t="s">
        <v>80</v>
      </c>
      <c r="AW320" s="12" t="s">
        <v>30</v>
      </c>
      <c r="AX320" s="12" t="s">
        <v>73</v>
      </c>
      <c r="AY320" s="149" t="s">
        <v>116</v>
      </c>
    </row>
    <row r="321" spans="2:65" s="13" customFormat="1" ht="11.25">
      <c r="B321" s="154"/>
      <c r="D321" s="148" t="s">
        <v>124</v>
      </c>
      <c r="E321" s="155" t="s">
        <v>1</v>
      </c>
      <c r="F321" s="156" t="s">
        <v>289</v>
      </c>
      <c r="H321" s="157">
        <v>2.2999999999999998</v>
      </c>
      <c r="I321" s="158"/>
      <c r="L321" s="154"/>
      <c r="M321" s="159"/>
      <c r="T321" s="160"/>
      <c r="AT321" s="155" t="s">
        <v>124</v>
      </c>
      <c r="AU321" s="155" t="s">
        <v>82</v>
      </c>
      <c r="AV321" s="13" t="s">
        <v>82</v>
      </c>
      <c r="AW321" s="13" t="s">
        <v>30</v>
      </c>
      <c r="AX321" s="13" t="s">
        <v>73</v>
      </c>
      <c r="AY321" s="155" t="s">
        <v>116</v>
      </c>
    </row>
    <row r="322" spans="2:65" s="12" customFormat="1" ht="11.25">
      <c r="B322" s="147"/>
      <c r="D322" s="148" t="s">
        <v>124</v>
      </c>
      <c r="E322" s="149" t="s">
        <v>1</v>
      </c>
      <c r="F322" s="150" t="s">
        <v>278</v>
      </c>
      <c r="H322" s="149" t="s">
        <v>1</v>
      </c>
      <c r="I322" s="151"/>
      <c r="L322" s="147"/>
      <c r="M322" s="152"/>
      <c r="T322" s="153"/>
      <c r="AT322" s="149" t="s">
        <v>124</v>
      </c>
      <c r="AU322" s="149" t="s">
        <v>82</v>
      </c>
      <c r="AV322" s="12" t="s">
        <v>80</v>
      </c>
      <c r="AW322" s="12" t="s">
        <v>30</v>
      </c>
      <c r="AX322" s="12" t="s">
        <v>73</v>
      </c>
      <c r="AY322" s="149" t="s">
        <v>116</v>
      </c>
    </row>
    <row r="323" spans="2:65" s="13" customFormat="1" ht="11.25">
      <c r="B323" s="154"/>
      <c r="D323" s="148" t="s">
        <v>124</v>
      </c>
      <c r="E323" s="155" t="s">
        <v>1</v>
      </c>
      <c r="F323" s="156" t="s">
        <v>122</v>
      </c>
      <c r="H323" s="157">
        <v>4</v>
      </c>
      <c r="I323" s="158"/>
      <c r="L323" s="154"/>
      <c r="M323" s="159"/>
      <c r="T323" s="160"/>
      <c r="AT323" s="155" t="s">
        <v>124</v>
      </c>
      <c r="AU323" s="155" t="s">
        <v>82</v>
      </c>
      <c r="AV323" s="13" t="s">
        <v>82</v>
      </c>
      <c r="AW323" s="13" t="s">
        <v>30</v>
      </c>
      <c r="AX323" s="13" t="s">
        <v>73</v>
      </c>
      <c r="AY323" s="155" t="s">
        <v>116</v>
      </c>
    </row>
    <row r="324" spans="2:65" s="12" customFormat="1" ht="11.25">
      <c r="B324" s="147"/>
      <c r="D324" s="148" t="s">
        <v>124</v>
      </c>
      <c r="E324" s="149" t="s">
        <v>1</v>
      </c>
      <c r="F324" s="150" t="s">
        <v>280</v>
      </c>
      <c r="H324" s="149" t="s">
        <v>1</v>
      </c>
      <c r="I324" s="151"/>
      <c r="L324" s="147"/>
      <c r="M324" s="152"/>
      <c r="T324" s="153"/>
      <c r="AT324" s="149" t="s">
        <v>124</v>
      </c>
      <c r="AU324" s="149" t="s">
        <v>82</v>
      </c>
      <c r="AV324" s="12" t="s">
        <v>80</v>
      </c>
      <c r="AW324" s="12" t="s">
        <v>30</v>
      </c>
      <c r="AX324" s="12" t="s">
        <v>73</v>
      </c>
      <c r="AY324" s="149" t="s">
        <v>116</v>
      </c>
    </row>
    <row r="325" spans="2:65" s="13" customFormat="1" ht="11.25">
      <c r="B325" s="154"/>
      <c r="D325" s="148" t="s">
        <v>124</v>
      </c>
      <c r="E325" s="155" t="s">
        <v>1</v>
      </c>
      <c r="F325" s="156" t="s">
        <v>290</v>
      </c>
      <c r="H325" s="157">
        <v>0.8</v>
      </c>
      <c r="I325" s="158"/>
      <c r="L325" s="154"/>
      <c r="M325" s="159"/>
      <c r="T325" s="160"/>
      <c r="AT325" s="155" t="s">
        <v>124</v>
      </c>
      <c r="AU325" s="155" t="s">
        <v>82</v>
      </c>
      <c r="AV325" s="13" t="s">
        <v>82</v>
      </c>
      <c r="AW325" s="13" t="s">
        <v>30</v>
      </c>
      <c r="AX325" s="13" t="s">
        <v>73</v>
      </c>
      <c r="AY325" s="155" t="s">
        <v>116</v>
      </c>
    </row>
    <row r="326" spans="2:65" s="14" customFormat="1" ht="11.25">
      <c r="B326" s="161"/>
      <c r="D326" s="148" t="s">
        <v>124</v>
      </c>
      <c r="E326" s="162" t="s">
        <v>1</v>
      </c>
      <c r="F326" s="163" t="s">
        <v>131</v>
      </c>
      <c r="H326" s="164">
        <v>20</v>
      </c>
      <c r="I326" s="165"/>
      <c r="L326" s="161"/>
      <c r="M326" s="166"/>
      <c r="T326" s="167"/>
      <c r="AT326" s="162" t="s">
        <v>124</v>
      </c>
      <c r="AU326" s="162" t="s">
        <v>82</v>
      </c>
      <c r="AV326" s="14" t="s">
        <v>122</v>
      </c>
      <c r="AW326" s="14" t="s">
        <v>30</v>
      </c>
      <c r="AX326" s="14" t="s">
        <v>80</v>
      </c>
      <c r="AY326" s="162" t="s">
        <v>116</v>
      </c>
    </row>
    <row r="327" spans="2:65" s="11" customFormat="1" ht="22.9" customHeight="1">
      <c r="B327" s="121"/>
      <c r="D327" s="122" t="s">
        <v>72</v>
      </c>
      <c r="E327" s="131" t="s">
        <v>216</v>
      </c>
      <c r="F327" s="131" t="s">
        <v>291</v>
      </c>
      <c r="I327" s="124"/>
      <c r="J327" s="132">
        <f>BK327</f>
        <v>0</v>
      </c>
      <c r="L327" s="121"/>
      <c r="M327" s="126"/>
      <c r="P327" s="127">
        <f>SUM(P328:P337)</f>
        <v>0</v>
      </c>
      <c r="R327" s="127">
        <f>SUM(R328:R337)</f>
        <v>0</v>
      </c>
      <c r="T327" s="128">
        <f>SUM(T328:T337)</f>
        <v>0</v>
      </c>
      <c r="AR327" s="122" t="s">
        <v>80</v>
      </c>
      <c r="AT327" s="129" t="s">
        <v>72</v>
      </c>
      <c r="AU327" s="129" t="s">
        <v>80</v>
      </c>
      <c r="AY327" s="122" t="s">
        <v>116</v>
      </c>
      <c r="BK327" s="130">
        <f>SUM(BK328:BK337)</f>
        <v>0</v>
      </c>
    </row>
    <row r="328" spans="2:65" s="1" customFormat="1" ht="16.5" customHeight="1">
      <c r="B328" s="32"/>
      <c r="C328" s="133" t="s">
        <v>292</v>
      </c>
      <c r="D328" s="133" t="s">
        <v>118</v>
      </c>
      <c r="E328" s="134" t="s">
        <v>293</v>
      </c>
      <c r="F328" s="135" t="s">
        <v>294</v>
      </c>
      <c r="G328" s="136" t="s">
        <v>144</v>
      </c>
      <c r="H328" s="137">
        <v>1</v>
      </c>
      <c r="I328" s="138"/>
      <c r="J328" s="139">
        <f>ROUND(I328*H328,2)</f>
        <v>0</v>
      </c>
      <c r="K328" s="140"/>
      <c r="L328" s="32"/>
      <c r="M328" s="141" t="s">
        <v>1</v>
      </c>
      <c r="N328" s="142" t="s">
        <v>38</v>
      </c>
      <c r="P328" s="143">
        <f>O328*H328</f>
        <v>0</v>
      </c>
      <c r="Q328" s="143">
        <v>0</v>
      </c>
      <c r="R328" s="143">
        <f>Q328*H328</f>
        <v>0</v>
      </c>
      <c r="S328" s="143">
        <v>0</v>
      </c>
      <c r="T328" s="144">
        <f>S328*H328</f>
        <v>0</v>
      </c>
      <c r="AR328" s="145" t="s">
        <v>122</v>
      </c>
      <c r="AT328" s="145" t="s">
        <v>118</v>
      </c>
      <c r="AU328" s="145" t="s">
        <v>82</v>
      </c>
      <c r="AY328" s="17" t="s">
        <v>116</v>
      </c>
      <c r="BE328" s="146">
        <f>IF(N328="základní",J328,0)</f>
        <v>0</v>
      </c>
      <c r="BF328" s="146">
        <f>IF(N328="snížená",J328,0)</f>
        <v>0</v>
      </c>
      <c r="BG328" s="146">
        <f>IF(N328="zákl. přenesená",J328,0)</f>
        <v>0</v>
      </c>
      <c r="BH328" s="146">
        <f>IF(N328="sníž. přenesená",J328,0)</f>
        <v>0</v>
      </c>
      <c r="BI328" s="146">
        <f>IF(N328="nulová",J328,0)</f>
        <v>0</v>
      </c>
      <c r="BJ328" s="17" t="s">
        <v>80</v>
      </c>
      <c r="BK328" s="146">
        <f>ROUND(I328*H328,2)</f>
        <v>0</v>
      </c>
      <c r="BL328" s="17" t="s">
        <v>122</v>
      </c>
      <c r="BM328" s="145" t="s">
        <v>295</v>
      </c>
    </row>
    <row r="329" spans="2:65" s="12" customFormat="1" ht="11.25">
      <c r="B329" s="147"/>
      <c r="D329" s="148" t="s">
        <v>124</v>
      </c>
      <c r="E329" s="149" t="s">
        <v>1</v>
      </c>
      <c r="F329" s="150" t="s">
        <v>296</v>
      </c>
      <c r="H329" s="149" t="s">
        <v>1</v>
      </c>
      <c r="I329" s="151"/>
      <c r="L329" s="147"/>
      <c r="M329" s="152"/>
      <c r="T329" s="153"/>
      <c r="AT329" s="149" t="s">
        <v>124</v>
      </c>
      <c r="AU329" s="149" t="s">
        <v>82</v>
      </c>
      <c r="AV329" s="12" t="s">
        <v>80</v>
      </c>
      <c r="AW329" s="12" t="s">
        <v>30</v>
      </c>
      <c r="AX329" s="12" t="s">
        <v>73</v>
      </c>
      <c r="AY329" s="149" t="s">
        <v>116</v>
      </c>
    </row>
    <row r="330" spans="2:65" s="12" customFormat="1" ht="11.25">
      <c r="B330" s="147"/>
      <c r="D330" s="148" t="s">
        <v>124</v>
      </c>
      <c r="E330" s="149" t="s">
        <v>1</v>
      </c>
      <c r="F330" s="150" t="s">
        <v>297</v>
      </c>
      <c r="H330" s="149" t="s">
        <v>1</v>
      </c>
      <c r="I330" s="151"/>
      <c r="L330" s="147"/>
      <c r="M330" s="152"/>
      <c r="T330" s="153"/>
      <c r="AT330" s="149" t="s">
        <v>124</v>
      </c>
      <c r="AU330" s="149" t="s">
        <v>82</v>
      </c>
      <c r="AV330" s="12" t="s">
        <v>80</v>
      </c>
      <c r="AW330" s="12" t="s">
        <v>30</v>
      </c>
      <c r="AX330" s="12" t="s">
        <v>73</v>
      </c>
      <c r="AY330" s="149" t="s">
        <v>116</v>
      </c>
    </row>
    <row r="331" spans="2:65" s="12" customFormat="1" ht="11.25">
      <c r="B331" s="147"/>
      <c r="D331" s="148" t="s">
        <v>124</v>
      </c>
      <c r="E331" s="149" t="s">
        <v>1</v>
      </c>
      <c r="F331" s="150" t="s">
        <v>298</v>
      </c>
      <c r="H331" s="149" t="s">
        <v>1</v>
      </c>
      <c r="I331" s="151"/>
      <c r="L331" s="147"/>
      <c r="M331" s="152"/>
      <c r="T331" s="153"/>
      <c r="AT331" s="149" t="s">
        <v>124</v>
      </c>
      <c r="AU331" s="149" t="s">
        <v>82</v>
      </c>
      <c r="AV331" s="12" t="s">
        <v>80</v>
      </c>
      <c r="AW331" s="12" t="s">
        <v>30</v>
      </c>
      <c r="AX331" s="12" t="s">
        <v>73</v>
      </c>
      <c r="AY331" s="149" t="s">
        <v>116</v>
      </c>
    </row>
    <row r="332" spans="2:65" s="12" customFormat="1" ht="11.25">
      <c r="B332" s="147"/>
      <c r="D332" s="148" t="s">
        <v>124</v>
      </c>
      <c r="E332" s="149" t="s">
        <v>1</v>
      </c>
      <c r="F332" s="150" t="s">
        <v>299</v>
      </c>
      <c r="H332" s="149" t="s">
        <v>1</v>
      </c>
      <c r="I332" s="151"/>
      <c r="L332" s="147"/>
      <c r="M332" s="152"/>
      <c r="T332" s="153"/>
      <c r="AT332" s="149" t="s">
        <v>124</v>
      </c>
      <c r="AU332" s="149" t="s">
        <v>82</v>
      </c>
      <c r="AV332" s="12" t="s">
        <v>80</v>
      </c>
      <c r="AW332" s="12" t="s">
        <v>30</v>
      </c>
      <c r="AX332" s="12" t="s">
        <v>73</v>
      </c>
      <c r="AY332" s="149" t="s">
        <v>116</v>
      </c>
    </row>
    <row r="333" spans="2:65" s="12" customFormat="1" ht="11.25">
      <c r="B333" s="147"/>
      <c r="D333" s="148" t="s">
        <v>124</v>
      </c>
      <c r="E333" s="149" t="s">
        <v>1</v>
      </c>
      <c r="F333" s="150" t="s">
        <v>300</v>
      </c>
      <c r="H333" s="149" t="s">
        <v>1</v>
      </c>
      <c r="I333" s="151"/>
      <c r="L333" s="147"/>
      <c r="M333" s="152"/>
      <c r="T333" s="153"/>
      <c r="AT333" s="149" t="s">
        <v>124</v>
      </c>
      <c r="AU333" s="149" t="s">
        <v>82</v>
      </c>
      <c r="AV333" s="12" t="s">
        <v>80</v>
      </c>
      <c r="AW333" s="12" t="s">
        <v>30</v>
      </c>
      <c r="AX333" s="12" t="s">
        <v>73</v>
      </c>
      <c r="AY333" s="149" t="s">
        <v>116</v>
      </c>
    </row>
    <row r="334" spans="2:65" s="12" customFormat="1" ht="11.25">
      <c r="B334" s="147"/>
      <c r="D334" s="148" t="s">
        <v>124</v>
      </c>
      <c r="E334" s="149" t="s">
        <v>1</v>
      </c>
      <c r="F334" s="150" t="s">
        <v>178</v>
      </c>
      <c r="H334" s="149" t="s">
        <v>1</v>
      </c>
      <c r="I334" s="151"/>
      <c r="L334" s="147"/>
      <c r="M334" s="152"/>
      <c r="T334" s="153"/>
      <c r="AT334" s="149" t="s">
        <v>124</v>
      </c>
      <c r="AU334" s="149" t="s">
        <v>82</v>
      </c>
      <c r="AV334" s="12" t="s">
        <v>80</v>
      </c>
      <c r="AW334" s="12" t="s">
        <v>30</v>
      </c>
      <c r="AX334" s="12" t="s">
        <v>73</v>
      </c>
      <c r="AY334" s="149" t="s">
        <v>116</v>
      </c>
    </row>
    <row r="335" spans="2:65" s="12" customFormat="1" ht="11.25">
      <c r="B335" s="147"/>
      <c r="D335" s="148" t="s">
        <v>124</v>
      </c>
      <c r="E335" s="149" t="s">
        <v>1</v>
      </c>
      <c r="F335" s="150" t="s">
        <v>168</v>
      </c>
      <c r="H335" s="149" t="s">
        <v>1</v>
      </c>
      <c r="I335" s="151"/>
      <c r="L335" s="147"/>
      <c r="M335" s="152"/>
      <c r="T335" s="153"/>
      <c r="AT335" s="149" t="s">
        <v>124</v>
      </c>
      <c r="AU335" s="149" t="s">
        <v>82</v>
      </c>
      <c r="AV335" s="12" t="s">
        <v>80</v>
      </c>
      <c r="AW335" s="12" t="s">
        <v>30</v>
      </c>
      <c r="AX335" s="12" t="s">
        <v>73</v>
      </c>
      <c r="AY335" s="149" t="s">
        <v>116</v>
      </c>
    </row>
    <row r="336" spans="2:65" s="12" customFormat="1" ht="11.25">
      <c r="B336" s="147"/>
      <c r="D336" s="148" t="s">
        <v>124</v>
      </c>
      <c r="E336" s="149" t="s">
        <v>1</v>
      </c>
      <c r="F336" s="150" t="s">
        <v>153</v>
      </c>
      <c r="H336" s="149" t="s">
        <v>1</v>
      </c>
      <c r="I336" s="151"/>
      <c r="L336" s="147"/>
      <c r="M336" s="152"/>
      <c r="T336" s="153"/>
      <c r="AT336" s="149" t="s">
        <v>124</v>
      </c>
      <c r="AU336" s="149" t="s">
        <v>82</v>
      </c>
      <c r="AV336" s="12" t="s">
        <v>80</v>
      </c>
      <c r="AW336" s="12" t="s">
        <v>30</v>
      </c>
      <c r="AX336" s="12" t="s">
        <v>73</v>
      </c>
      <c r="AY336" s="149" t="s">
        <v>116</v>
      </c>
    </row>
    <row r="337" spans="2:65" s="13" customFormat="1" ht="11.25">
      <c r="B337" s="154"/>
      <c r="D337" s="148" t="s">
        <v>124</v>
      </c>
      <c r="E337" s="155" t="s">
        <v>1</v>
      </c>
      <c r="F337" s="156" t="s">
        <v>80</v>
      </c>
      <c r="H337" s="157">
        <v>1</v>
      </c>
      <c r="I337" s="158"/>
      <c r="L337" s="154"/>
      <c r="M337" s="159"/>
      <c r="T337" s="160"/>
      <c r="AT337" s="155" t="s">
        <v>124</v>
      </c>
      <c r="AU337" s="155" t="s">
        <v>82</v>
      </c>
      <c r="AV337" s="13" t="s">
        <v>82</v>
      </c>
      <c r="AW337" s="13" t="s">
        <v>30</v>
      </c>
      <c r="AX337" s="13" t="s">
        <v>80</v>
      </c>
      <c r="AY337" s="155" t="s">
        <v>116</v>
      </c>
    </row>
    <row r="338" spans="2:65" s="11" customFormat="1" ht="22.9" customHeight="1">
      <c r="B338" s="121"/>
      <c r="D338" s="122" t="s">
        <v>72</v>
      </c>
      <c r="E338" s="131" t="s">
        <v>301</v>
      </c>
      <c r="F338" s="131" t="s">
        <v>302</v>
      </c>
      <c r="I338" s="124"/>
      <c r="J338" s="132">
        <f>BK338</f>
        <v>0</v>
      </c>
      <c r="L338" s="121"/>
      <c r="M338" s="126"/>
      <c r="P338" s="127">
        <f>P339</f>
        <v>0</v>
      </c>
      <c r="R338" s="127">
        <f>R339</f>
        <v>0</v>
      </c>
      <c r="T338" s="128">
        <f>T339</f>
        <v>0</v>
      </c>
      <c r="AR338" s="122" t="s">
        <v>80</v>
      </c>
      <c r="AT338" s="129" t="s">
        <v>72</v>
      </c>
      <c r="AU338" s="129" t="s">
        <v>80</v>
      </c>
      <c r="AY338" s="122" t="s">
        <v>116</v>
      </c>
      <c r="BK338" s="130">
        <f>BK339</f>
        <v>0</v>
      </c>
    </row>
    <row r="339" spans="2:65" s="1" customFormat="1" ht="24.2" customHeight="1">
      <c r="B339" s="32"/>
      <c r="C339" s="133" t="s">
        <v>303</v>
      </c>
      <c r="D339" s="133" t="s">
        <v>118</v>
      </c>
      <c r="E339" s="134" t="s">
        <v>304</v>
      </c>
      <c r="F339" s="135" t="s">
        <v>305</v>
      </c>
      <c r="G339" s="136" t="s">
        <v>306</v>
      </c>
      <c r="H339" s="137">
        <v>337.89</v>
      </c>
      <c r="I339" s="138"/>
      <c r="J339" s="139">
        <f>ROUND(I339*H339,2)</f>
        <v>0</v>
      </c>
      <c r="K339" s="140"/>
      <c r="L339" s="32"/>
      <c r="M339" s="175" t="s">
        <v>1</v>
      </c>
      <c r="N339" s="176" t="s">
        <v>38</v>
      </c>
      <c r="O339" s="177"/>
      <c r="P339" s="178">
        <f>O339*H339</f>
        <v>0</v>
      </c>
      <c r="Q339" s="178">
        <v>0</v>
      </c>
      <c r="R339" s="178">
        <f>Q339*H339</f>
        <v>0</v>
      </c>
      <c r="S339" s="178">
        <v>0</v>
      </c>
      <c r="T339" s="179">
        <f>S339*H339</f>
        <v>0</v>
      </c>
      <c r="AR339" s="145" t="s">
        <v>122</v>
      </c>
      <c r="AT339" s="145" t="s">
        <v>118</v>
      </c>
      <c r="AU339" s="145" t="s">
        <v>82</v>
      </c>
      <c r="AY339" s="17" t="s">
        <v>116</v>
      </c>
      <c r="BE339" s="146">
        <f>IF(N339="základní",J339,0)</f>
        <v>0</v>
      </c>
      <c r="BF339" s="146">
        <f>IF(N339="snížená",J339,0)</f>
        <v>0</v>
      </c>
      <c r="BG339" s="146">
        <f>IF(N339="zákl. přenesená",J339,0)</f>
        <v>0</v>
      </c>
      <c r="BH339" s="146">
        <f>IF(N339="sníž. přenesená",J339,0)</f>
        <v>0</v>
      </c>
      <c r="BI339" s="146">
        <f>IF(N339="nulová",J339,0)</f>
        <v>0</v>
      </c>
      <c r="BJ339" s="17" t="s">
        <v>80</v>
      </c>
      <c r="BK339" s="146">
        <f>ROUND(I339*H339,2)</f>
        <v>0</v>
      </c>
      <c r="BL339" s="17" t="s">
        <v>122</v>
      </c>
      <c r="BM339" s="145" t="s">
        <v>307</v>
      </c>
    </row>
    <row r="340" spans="2:65" s="1" customFormat="1" ht="6.95" customHeight="1">
      <c r="B340" s="44"/>
      <c r="C340" s="45"/>
      <c r="D340" s="45"/>
      <c r="E340" s="45"/>
      <c r="F340" s="45"/>
      <c r="G340" s="45"/>
      <c r="H340" s="45"/>
      <c r="I340" s="45"/>
      <c r="J340" s="45"/>
      <c r="K340" s="45"/>
      <c r="L340" s="32"/>
    </row>
  </sheetData>
  <sheetProtection algorithmName="SHA-512" hashValue="Bm3sSxXIYjmK07aJtCQJEgqJw+qYnwekHTpKYS5FgCRVghtJ8vKHzyAEaG7pAV3Y7YiaHiewHs9hXu4ah5Tdeg==" saltValue="uq75yhH/ukQYLNSiMdzqhxjJS/YJzfwmuAxZDdJ93g27ImZPdVw82m8M7srhebXskOI4UKwfQpdrXbRH+hFXaw==" spinCount="100000" sheet="1" objects="1" scenarios="1" formatColumns="0" formatRows="0" autoFilter="0"/>
  <autoFilter ref="C121:K339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4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7" t="s">
        <v>86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87</v>
      </c>
      <c r="L4" s="20"/>
      <c r="M4" s="88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18" t="str">
        <f>'Rekapitulace stavby'!K6</f>
        <v>PD Šternberk - Konzerva, opatření na vodním toku</v>
      </c>
      <c r="F7" s="219"/>
      <c r="G7" s="219"/>
      <c r="H7" s="219"/>
      <c r="L7" s="20"/>
    </row>
    <row r="8" spans="2:46" s="1" customFormat="1" ht="12" customHeight="1">
      <c r="B8" s="32"/>
      <c r="D8" s="27" t="s">
        <v>88</v>
      </c>
      <c r="L8" s="32"/>
    </row>
    <row r="9" spans="2:46" s="1" customFormat="1" ht="16.5" customHeight="1">
      <c r="B9" s="32"/>
      <c r="E9" s="199" t="s">
        <v>308</v>
      </c>
      <c r="F9" s="220"/>
      <c r="G9" s="220"/>
      <c r="H9" s="220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3. 10. 2024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1" t="str">
        <f>'Rekapitulace stavby'!E14</f>
        <v>Vyplň údaj</v>
      </c>
      <c r="F18" s="183"/>
      <c r="G18" s="183"/>
      <c r="H18" s="183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9"/>
      <c r="E27" s="188" t="s">
        <v>1</v>
      </c>
      <c r="F27" s="188"/>
      <c r="G27" s="188"/>
      <c r="H27" s="188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33</v>
      </c>
      <c r="J30" s="66">
        <f>ROUND(J118,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5" customHeight="1">
      <c r="B33" s="32"/>
      <c r="D33" s="55" t="s">
        <v>37</v>
      </c>
      <c r="E33" s="27" t="s">
        <v>38</v>
      </c>
      <c r="F33" s="91">
        <f>ROUND((SUM(BE118:BE142)),  2)</f>
        <v>0</v>
      </c>
      <c r="I33" s="92">
        <v>0.21</v>
      </c>
      <c r="J33" s="91">
        <f>ROUND(((SUM(BE118:BE142))*I33),  2)</f>
        <v>0</v>
      </c>
      <c r="L33" s="32"/>
    </row>
    <row r="34" spans="2:12" s="1" customFormat="1" ht="14.45" customHeight="1">
      <c r="B34" s="32"/>
      <c r="E34" s="27" t="s">
        <v>39</v>
      </c>
      <c r="F34" s="91">
        <f>ROUND((SUM(BF118:BF142)),  2)</f>
        <v>0</v>
      </c>
      <c r="I34" s="92">
        <v>0.12</v>
      </c>
      <c r="J34" s="91">
        <f>ROUND(((SUM(BF118:BF142))*I34),  2)</f>
        <v>0</v>
      </c>
      <c r="L34" s="32"/>
    </row>
    <row r="35" spans="2:12" s="1" customFormat="1" ht="14.45" hidden="1" customHeight="1">
      <c r="B35" s="32"/>
      <c r="E35" s="27" t="s">
        <v>40</v>
      </c>
      <c r="F35" s="91">
        <f>ROUND((SUM(BG118:BG142)),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41</v>
      </c>
      <c r="F36" s="91">
        <f>ROUND((SUM(BH118:BH142)),  2)</f>
        <v>0</v>
      </c>
      <c r="I36" s="92">
        <v>0.12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42</v>
      </c>
      <c r="F37" s="91">
        <f>ROUND((SUM(BI118:BI142)),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43</v>
      </c>
      <c r="E39" s="57"/>
      <c r="F39" s="57"/>
      <c r="G39" s="95" t="s">
        <v>44</v>
      </c>
      <c r="H39" s="96" t="s">
        <v>45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48</v>
      </c>
      <c r="E61" s="34"/>
      <c r="F61" s="99" t="s">
        <v>49</v>
      </c>
      <c r="G61" s="43" t="s">
        <v>48</v>
      </c>
      <c r="H61" s="34"/>
      <c r="I61" s="34"/>
      <c r="J61" s="100" t="s">
        <v>49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48</v>
      </c>
      <c r="E76" s="34"/>
      <c r="F76" s="99" t="s">
        <v>49</v>
      </c>
      <c r="G76" s="43" t="s">
        <v>48</v>
      </c>
      <c r="H76" s="34"/>
      <c r="I76" s="34"/>
      <c r="J76" s="100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90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18" t="str">
        <f>E7</f>
        <v>PD Šternberk - Konzerva, opatření na vodním toku</v>
      </c>
      <c r="F85" s="219"/>
      <c r="G85" s="219"/>
      <c r="H85" s="219"/>
      <c r="L85" s="32"/>
    </row>
    <row r="86" spans="2:47" s="1" customFormat="1" ht="12" customHeight="1">
      <c r="B86" s="32"/>
      <c r="C86" s="27" t="s">
        <v>88</v>
      </c>
      <c r="L86" s="32"/>
    </row>
    <row r="87" spans="2:47" s="1" customFormat="1" ht="16.5" customHeight="1">
      <c r="B87" s="32"/>
      <c r="E87" s="199" t="str">
        <f>E9</f>
        <v>VRN - Vedlejší rozpočtové náklady</v>
      </c>
      <c r="F87" s="220"/>
      <c r="G87" s="220"/>
      <c r="H87" s="220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3. 10. 2024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24</v>
      </c>
      <c r="F91" s="25" t="str">
        <f>E15</f>
        <v xml:space="preserve"> </v>
      </c>
      <c r="I91" s="27" t="s">
        <v>29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7" t="s">
        <v>27</v>
      </c>
      <c r="F92" s="25" t="str">
        <f>IF(E18="","",E18)</f>
        <v>Vyplň údaj</v>
      </c>
      <c r="I92" s="27" t="s">
        <v>31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91</v>
      </c>
      <c r="D94" s="93"/>
      <c r="E94" s="93"/>
      <c r="F94" s="93"/>
      <c r="G94" s="93"/>
      <c r="H94" s="93"/>
      <c r="I94" s="93"/>
      <c r="J94" s="102" t="s">
        <v>92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93</v>
      </c>
      <c r="J96" s="66">
        <f>J118</f>
        <v>0</v>
      </c>
      <c r="L96" s="32"/>
      <c r="AU96" s="17" t="s">
        <v>94</v>
      </c>
    </row>
    <row r="97" spans="2:12" s="8" customFormat="1" ht="24.95" customHeight="1">
      <c r="B97" s="104"/>
      <c r="D97" s="105" t="s">
        <v>308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309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5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5" customHeight="1">
      <c r="B105" s="32"/>
      <c r="C105" s="21" t="s">
        <v>101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18" t="str">
        <f>E7</f>
        <v>PD Šternberk - Konzerva, opatření na vodním toku</v>
      </c>
      <c r="F108" s="219"/>
      <c r="G108" s="219"/>
      <c r="H108" s="219"/>
      <c r="L108" s="32"/>
    </row>
    <row r="109" spans="2:12" s="1" customFormat="1" ht="12" customHeight="1">
      <c r="B109" s="32"/>
      <c r="C109" s="27" t="s">
        <v>88</v>
      </c>
      <c r="L109" s="32"/>
    </row>
    <row r="110" spans="2:12" s="1" customFormat="1" ht="16.5" customHeight="1">
      <c r="B110" s="32"/>
      <c r="E110" s="199" t="str">
        <f>E9</f>
        <v>VRN - Vedlejší rozpočtové náklady</v>
      </c>
      <c r="F110" s="220"/>
      <c r="G110" s="220"/>
      <c r="H110" s="220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</v>
      </c>
      <c r="I112" s="27" t="s">
        <v>22</v>
      </c>
      <c r="J112" s="52" t="str">
        <f>IF(J12="","",J12)</f>
        <v>3. 10. 2024</v>
      </c>
      <c r="L112" s="32"/>
    </row>
    <row r="113" spans="2:65" s="1" customFormat="1" ht="6.95" customHeight="1">
      <c r="B113" s="32"/>
      <c r="L113" s="32"/>
    </row>
    <row r="114" spans="2:65" s="1" customFormat="1" ht="15.2" customHeight="1">
      <c r="B114" s="32"/>
      <c r="C114" s="27" t="s">
        <v>24</v>
      </c>
      <c r="F114" s="25" t="str">
        <f>E15</f>
        <v xml:space="preserve"> </v>
      </c>
      <c r="I114" s="27" t="s">
        <v>29</v>
      </c>
      <c r="J114" s="30" t="str">
        <f>E21</f>
        <v xml:space="preserve"> </v>
      </c>
      <c r="L114" s="32"/>
    </row>
    <row r="115" spans="2:65" s="1" customFormat="1" ht="15.2" customHeight="1">
      <c r="B115" s="32"/>
      <c r="C115" s="27" t="s">
        <v>27</v>
      </c>
      <c r="F115" s="25" t="str">
        <f>IF(E18="","",E18)</f>
        <v>Vyplň údaj</v>
      </c>
      <c r="I115" s="27" t="s">
        <v>31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102</v>
      </c>
      <c r="D117" s="114" t="s">
        <v>58</v>
      </c>
      <c r="E117" s="114" t="s">
        <v>54</v>
      </c>
      <c r="F117" s="114" t="s">
        <v>55</v>
      </c>
      <c r="G117" s="114" t="s">
        <v>103</v>
      </c>
      <c r="H117" s="114" t="s">
        <v>104</v>
      </c>
      <c r="I117" s="114" t="s">
        <v>105</v>
      </c>
      <c r="J117" s="115" t="s">
        <v>92</v>
      </c>
      <c r="K117" s="116" t="s">
        <v>106</v>
      </c>
      <c r="L117" s="112"/>
      <c r="M117" s="59" t="s">
        <v>1</v>
      </c>
      <c r="N117" s="60" t="s">
        <v>37</v>
      </c>
      <c r="O117" s="60" t="s">
        <v>107</v>
      </c>
      <c r="P117" s="60" t="s">
        <v>108</v>
      </c>
      <c r="Q117" s="60" t="s">
        <v>109</v>
      </c>
      <c r="R117" s="60" t="s">
        <v>110</v>
      </c>
      <c r="S117" s="60" t="s">
        <v>111</v>
      </c>
      <c r="T117" s="61" t="s">
        <v>112</v>
      </c>
    </row>
    <row r="118" spans="2:65" s="1" customFormat="1" ht="22.9" customHeight="1">
      <c r="B118" s="32"/>
      <c r="C118" s="64" t="s">
        <v>113</v>
      </c>
      <c r="J118" s="117">
        <f>BK118</f>
        <v>0</v>
      </c>
      <c r="L118" s="32"/>
      <c r="M118" s="62"/>
      <c r="N118" s="53"/>
      <c r="O118" s="53"/>
      <c r="P118" s="118">
        <f>P119</f>
        <v>0</v>
      </c>
      <c r="Q118" s="53"/>
      <c r="R118" s="118">
        <f>R119</f>
        <v>0</v>
      </c>
      <c r="S118" s="53"/>
      <c r="T118" s="119">
        <f>T119</f>
        <v>0</v>
      </c>
      <c r="AT118" s="17" t="s">
        <v>72</v>
      </c>
      <c r="AU118" s="17" t="s">
        <v>94</v>
      </c>
      <c r="BK118" s="120">
        <f>BK119</f>
        <v>0</v>
      </c>
    </row>
    <row r="119" spans="2:65" s="11" customFormat="1" ht="25.9" customHeight="1">
      <c r="B119" s="121"/>
      <c r="D119" s="122" t="s">
        <v>72</v>
      </c>
      <c r="E119" s="123" t="s">
        <v>83</v>
      </c>
      <c r="F119" s="123" t="s">
        <v>84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0</v>
      </c>
      <c r="T119" s="128">
        <f>T120</f>
        <v>0</v>
      </c>
      <c r="AR119" s="122" t="s">
        <v>154</v>
      </c>
      <c r="AT119" s="129" t="s">
        <v>72</v>
      </c>
      <c r="AU119" s="129" t="s">
        <v>73</v>
      </c>
      <c r="AY119" s="122" t="s">
        <v>116</v>
      </c>
      <c r="BK119" s="130">
        <f>BK120</f>
        <v>0</v>
      </c>
    </row>
    <row r="120" spans="2:65" s="11" customFormat="1" ht="22.9" customHeight="1">
      <c r="B120" s="121"/>
      <c r="D120" s="122" t="s">
        <v>72</v>
      </c>
      <c r="E120" s="131" t="s">
        <v>310</v>
      </c>
      <c r="F120" s="131" t="s">
        <v>84</v>
      </c>
      <c r="I120" s="124"/>
      <c r="J120" s="132">
        <f>BK120</f>
        <v>0</v>
      </c>
      <c r="L120" s="121"/>
      <c r="M120" s="126"/>
      <c r="P120" s="127">
        <f>SUM(P121:P142)</f>
        <v>0</v>
      </c>
      <c r="R120" s="127">
        <f>SUM(R121:R142)</f>
        <v>0</v>
      </c>
      <c r="T120" s="128">
        <f>SUM(T121:T142)</f>
        <v>0</v>
      </c>
      <c r="AR120" s="122" t="s">
        <v>154</v>
      </c>
      <c r="AT120" s="129" t="s">
        <v>72</v>
      </c>
      <c r="AU120" s="129" t="s">
        <v>80</v>
      </c>
      <c r="AY120" s="122" t="s">
        <v>116</v>
      </c>
      <c r="BK120" s="130">
        <f>SUM(BK121:BK142)</f>
        <v>0</v>
      </c>
    </row>
    <row r="121" spans="2:65" s="1" customFormat="1" ht="16.5" customHeight="1">
      <c r="B121" s="32"/>
      <c r="C121" s="133" t="s">
        <v>80</v>
      </c>
      <c r="D121" s="133" t="s">
        <v>118</v>
      </c>
      <c r="E121" s="134" t="s">
        <v>311</v>
      </c>
      <c r="F121" s="135" t="s">
        <v>312</v>
      </c>
      <c r="G121" s="136" t="s">
        <v>144</v>
      </c>
      <c r="H121" s="137">
        <v>1</v>
      </c>
      <c r="I121" s="138"/>
      <c r="J121" s="139">
        <f>ROUND(I121*H121,2)</f>
        <v>0</v>
      </c>
      <c r="K121" s="140"/>
      <c r="L121" s="32"/>
      <c r="M121" s="141" t="s">
        <v>1</v>
      </c>
      <c r="N121" s="142" t="s">
        <v>38</v>
      </c>
      <c r="P121" s="143">
        <f>O121*H121</f>
        <v>0</v>
      </c>
      <c r="Q121" s="143">
        <v>0</v>
      </c>
      <c r="R121" s="143">
        <f>Q121*H121</f>
        <v>0</v>
      </c>
      <c r="S121" s="143">
        <v>0</v>
      </c>
      <c r="T121" s="144">
        <f>S121*H121</f>
        <v>0</v>
      </c>
      <c r="AR121" s="145" t="s">
        <v>313</v>
      </c>
      <c r="AT121" s="145" t="s">
        <v>118</v>
      </c>
      <c r="AU121" s="145" t="s">
        <v>82</v>
      </c>
      <c r="AY121" s="17" t="s">
        <v>116</v>
      </c>
      <c r="BE121" s="146">
        <f>IF(N121="základní",J121,0)</f>
        <v>0</v>
      </c>
      <c r="BF121" s="146">
        <f>IF(N121="snížená",J121,0)</f>
        <v>0</v>
      </c>
      <c r="BG121" s="146">
        <f>IF(N121="zákl. přenesená",J121,0)</f>
        <v>0</v>
      </c>
      <c r="BH121" s="146">
        <f>IF(N121="sníž. přenesená",J121,0)</f>
        <v>0</v>
      </c>
      <c r="BI121" s="146">
        <f>IF(N121="nulová",J121,0)</f>
        <v>0</v>
      </c>
      <c r="BJ121" s="17" t="s">
        <v>80</v>
      </c>
      <c r="BK121" s="146">
        <f>ROUND(I121*H121,2)</f>
        <v>0</v>
      </c>
      <c r="BL121" s="17" t="s">
        <v>313</v>
      </c>
      <c r="BM121" s="145" t="s">
        <v>314</v>
      </c>
    </row>
    <row r="122" spans="2:65" s="12" customFormat="1" ht="11.25">
      <c r="B122" s="147"/>
      <c r="D122" s="148" t="s">
        <v>124</v>
      </c>
      <c r="E122" s="149" t="s">
        <v>1</v>
      </c>
      <c r="F122" s="150" t="s">
        <v>315</v>
      </c>
      <c r="H122" s="149" t="s">
        <v>1</v>
      </c>
      <c r="I122" s="151"/>
      <c r="L122" s="147"/>
      <c r="M122" s="152"/>
      <c r="T122" s="153"/>
      <c r="AT122" s="149" t="s">
        <v>124</v>
      </c>
      <c r="AU122" s="149" t="s">
        <v>82</v>
      </c>
      <c r="AV122" s="12" t="s">
        <v>80</v>
      </c>
      <c r="AW122" s="12" t="s">
        <v>30</v>
      </c>
      <c r="AX122" s="12" t="s">
        <v>73</v>
      </c>
      <c r="AY122" s="149" t="s">
        <v>116</v>
      </c>
    </row>
    <row r="123" spans="2:65" s="12" customFormat="1" ht="11.25">
      <c r="B123" s="147"/>
      <c r="D123" s="148" t="s">
        <v>124</v>
      </c>
      <c r="E123" s="149" t="s">
        <v>1</v>
      </c>
      <c r="F123" s="150" t="s">
        <v>316</v>
      </c>
      <c r="H123" s="149" t="s">
        <v>1</v>
      </c>
      <c r="I123" s="151"/>
      <c r="L123" s="147"/>
      <c r="M123" s="152"/>
      <c r="T123" s="153"/>
      <c r="AT123" s="149" t="s">
        <v>124</v>
      </c>
      <c r="AU123" s="149" t="s">
        <v>82</v>
      </c>
      <c r="AV123" s="12" t="s">
        <v>80</v>
      </c>
      <c r="AW123" s="12" t="s">
        <v>30</v>
      </c>
      <c r="AX123" s="12" t="s">
        <v>73</v>
      </c>
      <c r="AY123" s="149" t="s">
        <v>116</v>
      </c>
    </row>
    <row r="124" spans="2:65" s="12" customFormat="1" ht="11.25">
      <c r="B124" s="147"/>
      <c r="D124" s="148" t="s">
        <v>124</v>
      </c>
      <c r="E124" s="149" t="s">
        <v>1</v>
      </c>
      <c r="F124" s="150" t="s">
        <v>317</v>
      </c>
      <c r="H124" s="149" t="s">
        <v>1</v>
      </c>
      <c r="I124" s="151"/>
      <c r="L124" s="147"/>
      <c r="M124" s="152"/>
      <c r="T124" s="153"/>
      <c r="AT124" s="149" t="s">
        <v>124</v>
      </c>
      <c r="AU124" s="149" t="s">
        <v>82</v>
      </c>
      <c r="AV124" s="12" t="s">
        <v>80</v>
      </c>
      <c r="AW124" s="12" t="s">
        <v>30</v>
      </c>
      <c r="AX124" s="12" t="s">
        <v>73</v>
      </c>
      <c r="AY124" s="149" t="s">
        <v>116</v>
      </c>
    </row>
    <row r="125" spans="2:65" s="12" customFormat="1" ht="11.25">
      <c r="B125" s="147"/>
      <c r="D125" s="148" t="s">
        <v>124</v>
      </c>
      <c r="E125" s="149" t="s">
        <v>1</v>
      </c>
      <c r="F125" s="150" t="s">
        <v>318</v>
      </c>
      <c r="H125" s="149" t="s">
        <v>1</v>
      </c>
      <c r="I125" s="151"/>
      <c r="L125" s="147"/>
      <c r="M125" s="152"/>
      <c r="T125" s="153"/>
      <c r="AT125" s="149" t="s">
        <v>124</v>
      </c>
      <c r="AU125" s="149" t="s">
        <v>82</v>
      </c>
      <c r="AV125" s="12" t="s">
        <v>80</v>
      </c>
      <c r="AW125" s="12" t="s">
        <v>30</v>
      </c>
      <c r="AX125" s="12" t="s">
        <v>73</v>
      </c>
      <c r="AY125" s="149" t="s">
        <v>116</v>
      </c>
    </row>
    <row r="126" spans="2:65" s="13" customFormat="1" ht="11.25">
      <c r="B126" s="154"/>
      <c r="D126" s="148" t="s">
        <v>124</v>
      </c>
      <c r="E126" s="155" t="s">
        <v>1</v>
      </c>
      <c r="F126" s="156" t="s">
        <v>80</v>
      </c>
      <c r="H126" s="157">
        <v>1</v>
      </c>
      <c r="I126" s="158"/>
      <c r="L126" s="154"/>
      <c r="M126" s="159"/>
      <c r="T126" s="160"/>
      <c r="AT126" s="155" t="s">
        <v>124</v>
      </c>
      <c r="AU126" s="155" t="s">
        <v>82</v>
      </c>
      <c r="AV126" s="13" t="s">
        <v>82</v>
      </c>
      <c r="AW126" s="13" t="s">
        <v>30</v>
      </c>
      <c r="AX126" s="13" t="s">
        <v>80</v>
      </c>
      <c r="AY126" s="155" t="s">
        <v>116</v>
      </c>
    </row>
    <row r="127" spans="2:65" s="1" customFormat="1" ht="16.5" customHeight="1">
      <c r="B127" s="32"/>
      <c r="C127" s="133" t="s">
        <v>82</v>
      </c>
      <c r="D127" s="133" t="s">
        <v>118</v>
      </c>
      <c r="E127" s="134" t="s">
        <v>319</v>
      </c>
      <c r="F127" s="135" t="s">
        <v>320</v>
      </c>
      <c r="G127" s="136" t="s">
        <v>144</v>
      </c>
      <c r="H127" s="137">
        <v>1</v>
      </c>
      <c r="I127" s="138"/>
      <c r="J127" s="139">
        <f>ROUND(I127*H127,2)</f>
        <v>0</v>
      </c>
      <c r="K127" s="140"/>
      <c r="L127" s="32"/>
      <c r="M127" s="141" t="s">
        <v>1</v>
      </c>
      <c r="N127" s="142" t="s">
        <v>38</v>
      </c>
      <c r="P127" s="143">
        <f>O127*H127</f>
        <v>0</v>
      </c>
      <c r="Q127" s="143">
        <v>0</v>
      </c>
      <c r="R127" s="143">
        <f>Q127*H127</f>
        <v>0</v>
      </c>
      <c r="S127" s="143">
        <v>0</v>
      </c>
      <c r="T127" s="144">
        <f>S127*H127</f>
        <v>0</v>
      </c>
      <c r="AR127" s="145" t="s">
        <v>313</v>
      </c>
      <c r="AT127" s="145" t="s">
        <v>118</v>
      </c>
      <c r="AU127" s="145" t="s">
        <v>82</v>
      </c>
      <c r="AY127" s="17" t="s">
        <v>116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7" t="s">
        <v>80</v>
      </c>
      <c r="BK127" s="146">
        <f>ROUND(I127*H127,2)</f>
        <v>0</v>
      </c>
      <c r="BL127" s="17" t="s">
        <v>313</v>
      </c>
      <c r="BM127" s="145" t="s">
        <v>321</v>
      </c>
    </row>
    <row r="128" spans="2:65" s="1" customFormat="1" ht="16.5" customHeight="1">
      <c r="B128" s="32"/>
      <c r="C128" s="133" t="s">
        <v>135</v>
      </c>
      <c r="D128" s="133" t="s">
        <v>118</v>
      </c>
      <c r="E128" s="134" t="s">
        <v>322</v>
      </c>
      <c r="F128" s="135" t="s">
        <v>323</v>
      </c>
      <c r="G128" s="136" t="s">
        <v>144</v>
      </c>
      <c r="H128" s="137">
        <v>1</v>
      </c>
      <c r="I128" s="138"/>
      <c r="J128" s="139">
        <f>ROUND(I128*H128,2)</f>
        <v>0</v>
      </c>
      <c r="K128" s="140"/>
      <c r="L128" s="32"/>
      <c r="M128" s="141" t="s">
        <v>1</v>
      </c>
      <c r="N128" s="142" t="s">
        <v>38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313</v>
      </c>
      <c r="AT128" s="145" t="s">
        <v>118</v>
      </c>
      <c r="AU128" s="145" t="s">
        <v>82</v>
      </c>
      <c r="AY128" s="17" t="s">
        <v>116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7" t="s">
        <v>80</v>
      </c>
      <c r="BK128" s="146">
        <f>ROUND(I128*H128,2)</f>
        <v>0</v>
      </c>
      <c r="BL128" s="17" t="s">
        <v>313</v>
      </c>
      <c r="BM128" s="145" t="s">
        <v>324</v>
      </c>
    </row>
    <row r="129" spans="2:65" s="12" customFormat="1" ht="11.25">
      <c r="B129" s="147"/>
      <c r="D129" s="148" t="s">
        <v>124</v>
      </c>
      <c r="E129" s="149" t="s">
        <v>1</v>
      </c>
      <c r="F129" s="150" t="s">
        <v>325</v>
      </c>
      <c r="H129" s="149" t="s">
        <v>1</v>
      </c>
      <c r="I129" s="151"/>
      <c r="L129" s="147"/>
      <c r="M129" s="152"/>
      <c r="T129" s="153"/>
      <c r="AT129" s="149" t="s">
        <v>124</v>
      </c>
      <c r="AU129" s="149" t="s">
        <v>82</v>
      </c>
      <c r="AV129" s="12" t="s">
        <v>80</v>
      </c>
      <c r="AW129" s="12" t="s">
        <v>30</v>
      </c>
      <c r="AX129" s="12" t="s">
        <v>73</v>
      </c>
      <c r="AY129" s="149" t="s">
        <v>116</v>
      </c>
    </row>
    <row r="130" spans="2:65" s="12" customFormat="1" ht="11.25">
      <c r="B130" s="147"/>
      <c r="D130" s="148" t="s">
        <v>124</v>
      </c>
      <c r="E130" s="149" t="s">
        <v>1</v>
      </c>
      <c r="F130" s="150" t="s">
        <v>326</v>
      </c>
      <c r="H130" s="149" t="s">
        <v>1</v>
      </c>
      <c r="I130" s="151"/>
      <c r="L130" s="147"/>
      <c r="M130" s="152"/>
      <c r="T130" s="153"/>
      <c r="AT130" s="149" t="s">
        <v>124</v>
      </c>
      <c r="AU130" s="149" t="s">
        <v>82</v>
      </c>
      <c r="AV130" s="12" t="s">
        <v>80</v>
      </c>
      <c r="AW130" s="12" t="s">
        <v>30</v>
      </c>
      <c r="AX130" s="12" t="s">
        <v>73</v>
      </c>
      <c r="AY130" s="149" t="s">
        <v>116</v>
      </c>
    </row>
    <row r="131" spans="2:65" s="12" customFormat="1" ht="11.25">
      <c r="B131" s="147"/>
      <c r="D131" s="148" t="s">
        <v>124</v>
      </c>
      <c r="E131" s="149" t="s">
        <v>1</v>
      </c>
      <c r="F131" s="150" t="s">
        <v>327</v>
      </c>
      <c r="H131" s="149" t="s">
        <v>1</v>
      </c>
      <c r="I131" s="151"/>
      <c r="L131" s="147"/>
      <c r="M131" s="152"/>
      <c r="T131" s="153"/>
      <c r="AT131" s="149" t="s">
        <v>124</v>
      </c>
      <c r="AU131" s="149" t="s">
        <v>82</v>
      </c>
      <c r="AV131" s="12" t="s">
        <v>80</v>
      </c>
      <c r="AW131" s="12" t="s">
        <v>30</v>
      </c>
      <c r="AX131" s="12" t="s">
        <v>73</v>
      </c>
      <c r="AY131" s="149" t="s">
        <v>116</v>
      </c>
    </row>
    <row r="132" spans="2:65" s="12" customFormat="1" ht="11.25">
      <c r="B132" s="147"/>
      <c r="D132" s="148" t="s">
        <v>124</v>
      </c>
      <c r="E132" s="149" t="s">
        <v>1</v>
      </c>
      <c r="F132" s="150" t="s">
        <v>328</v>
      </c>
      <c r="H132" s="149" t="s">
        <v>1</v>
      </c>
      <c r="I132" s="151"/>
      <c r="L132" s="147"/>
      <c r="M132" s="152"/>
      <c r="T132" s="153"/>
      <c r="AT132" s="149" t="s">
        <v>124</v>
      </c>
      <c r="AU132" s="149" t="s">
        <v>82</v>
      </c>
      <c r="AV132" s="12" t="s">
        <v>80</v>
      </c>
      <c r="AW132" s="12" t="s">
        <v>30</v>
      </c>
      <c r="AX132" s="12" t="s">
        <v>73</v>
      </c>
      <c r="AY132" s="149" t="s">
        <v>116</v>
      </c>
    </row>
    <row r="133" spans="2:65" s="12" customFormat="1" ht="11.25">
      <c r="B133" s="147"/>
      <c r="D133" s="148" t="s">
        <v>124</v>
      </c>
      <c r="E133" s="149" t="s">
        <v>1</v>
      </c>
      <c r="F133" s="150" t="s">
        <v>329</v>
      </c>
      <c r="H133" s="149" t="s">
        <v>1</v>
      </c>
      <c r="I133" s="151"/>
      <c r="L133" s="147"/>
      <c r="M133" s="152"/>
      <c r="T133" s="153"/>
      <c r="AT133" s="149" t="s">
        <v>124</v>
      </c>
      <c r="AU133" s="149" t="s">
        <v>82</v>
      </c>
      <c r="AV133" s="12" t="s">
        <v>80</v>
      </c>
      <c r="AW133" s="12" t="s">
        <v>30</v>
      </c>
      <c r="AX133" s="12" t="s">
        <v>73</v>
      </c>
      <c r="AY133" s="149" t="s">
        <v>116</v>
      </c>
    </row>
    <row r="134" spans="2:65" s="12" customFormat="1" ht="11.25">
      <c r="B134" s="147"/>
      <c r="D134" s="148" t="s">
        <v>124</v>
      </c>
      <c r="E134" s="149" t="s">
        <v>1</v>
      </c>
      <c r="F134" s="150" t="s">
        <v>330</v>
      </c>
      <c r="H134" s="149" t="s">
        <v>1</v>
      </c>
      <c r="I134" s="151"/>
      <c r="L134" s="147"/>
      <c r="M134" s="152"/>
      <c r="T134" s="153"/>
      <c r="AT134" s="149" t="s">
        <v>124</v>
      </c>
      <c r="AU134" s="149" t="s">
        <v>82</v>
      </c>
      <c r="AV134" s="12" t="s">
        <v>80</v>
      </c>
      <c r="AW134" s="12" t="s">
        <v>30</v>
      </c>
      <c r="AX134" s="12" t="s">
        <v>73</v>
      </c>
      <c r="AY134" s="149" t="s">
        <v>116</v>
      </c>
    </row>
    <row r="135" spans="2:65" s="13" customFormat="1" ht="11.25">
      <c r="B135" s="154"/>
      <c r="D135" s="148" t="s">
        <v>124</v>
      </c>
      <c r="E135" s="155" t="s">
        <v>1</v>
      </c>
      <c r="F135" s="156" t="s">
        <v>80</v>
      </c>
      <c r="H135" s="157">
        <v>1</v>
      </c>
      <c r="I135" s="158"/>
      <c r="L135" s="154"/>
      <c r="M135" s="159"/>
      <c r="T135" s="160"/>
      <c r="AT135" s="155" t="s">
        <v>124</v>
      </c>
      <c r="AU135" s="155" t="s">
        <v>82</v>
      </c>
      <c r="AV135" s="13" t="s">
        <v>82</v>
      </c>
      <c r="AW135" s="13" t="s">
        <v>30</v>
      </c>
      <c r="AX135" s="13" t="s">
        <v>80</v>
      </c>
      <c r="AY135" s="155" t="s">
        <v>116</v>
      </c>
    </row>
    <row r="136" spans="2:65" s="1" customFormat="1" ht="16.5" customHeight="1">
      <c r="B136" s="32"/>
      <c r="C136" s="133" t="s">
        <v>122</v>
      </c>
      <c r="D136" s="133" t="s">
        <v>118</v>
      </c>
      <c r="E136" s="134" t="s">
        <v>331</v>
      </c>
      <c r="F136" s="135" t="s">
        <v>332</v>
      </c>
      <c r="G136" s="136" t="s">
        <v>144</v>
      </c>
      <c r="H136" s="137">
        <v>1</v>
      </c>
      <c r="I136" s="138"/>
      <c r="J136" s="139">
        <f>ROUND(I136*H136,2)</f>
        <v>0</v>
      </c>
      <c r="K136" s="140"/>
      <c r="L136" s="32"/>
      <c r="M136" s="141" t="s">
        <v>1</v>
      </c>
      <c r="N136" s="142" t="s">
        <v>38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313</v>
      </c>
      <c r="AT136" s="145" t="s">
        <v>118</v>
      </c>
      <c r="AU136" s="145" t="s">
        <v>82</v>
      </c>
      <c r="AY136" s="17" t="s">
        <v>116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7" t="s">
        <v>80</v>
      </c>
      <c r="BK136" s="146">
        <f>ROUND(I136*H136,2)</f>
        <v>0</v>
      </c>
      <c r="BL136" s="17" t="s">
        <v>313</v>
      </c>
      <c r="BM136" s="145" t="s">
        <v>333</v>
      </c>
    </row>
    <row r="137" spans="2:65" s="1" customFormat="1" ht="16.5" customHeight="1">
      <c r="B137" s="32"/>
      <c r="C137" s="133" t="s">
        <v>154</v>
      </c>
      <c r="D137" s="133" t="s">
        <v>118</v>
      </c>
      <c r="E137" s="134" t="s">
        <v>334</v>
      </c>
      <c r="F137" s="135" t="s">
        <v>335</v>
      </c>
      <c r="G137" s="136" t="s">
        <v>144</v>
      </c>
      <c r="H137" s="137">
        <v>1</v>
      </c>
      <c r="I137" s="138"/>
      <c r="J137" s="139">
        <f>ROUND(I137*H137,2)</f>
        <v>0</v>
      </c>
      <c r="K137" s="140"/>
      <c r="L137" s="32"/>
      <c r="M137" s="141" t="s">
        <v>1</v>
      </c>
      <c r="N137" s="142" t="s">
        <v>38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45" t="s">
        <v>313</v>
      </c>
      <c r="AT137" s="145" t="s">
        <v>118</v>
      </c>
      <c r="AU137" s="145" t="s">
        <v>82</v>
      </c>
      <c r="AY137" s="17" t="s">
        <v>116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7" t="s">
        <v>80</v>
      </c>
      <c r="BK137" s="146">
        <f>ROUND(I137*H137,2)</f>
        <v>0</v>
      </c>
      <c r="BL137" s="17" t="s">
        <v>313</v>
      </c>
      <c r="BM137" s="145" t="s">
        <v>336</v>
      </c>
    </row>
    <row r="138" spans="2:65" s="1" customFormat="1" ht="16.5" customHeight="1">
      <c r="B138" s="32"/>
      <c r="C138" s="133" t="s">
        <v>159</v>
      </c>
      <c r="D138" s="133" t="s">
        <v>118</v>
      </c>
      <c r="E138" s="134" t="s">
        <v>337</v>
      </c>
      <c r="F138" s="135" t="s">
        <v>338</v>
      </c>
      <c r="G138" s="136" t="s">
        <v>144</v>
      </c>
      <c r="H138" s="137">
        <v>1</v>
      </c>
      <c r="I138" s="138"/>
      <c r="J138" s="139">
        <f>ROUND(I138*H138,2)</f>
        <v>0</v>
      </c>
      <c r="K138" s="140"/>
      <c r="L138" s="32"/>
      <c r="M138" s="141" t="s">
        <v>1</v>
      </c>
      <c r="N138" s="142" t="s">
        <v>38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313</v>
      </c>
      <c r="AT138" s="145" t="s">
        <v>118</v>
      </c>
      <c r="AU138" s="145" t="s">
        <v>82</v>
      </c>
      <c r="AY138" s="17" t="s">
        <v>116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7" t="s">
        <v>80</v>
      </c>
      <c r="BK138" s="146">
        <f>ROUND(I138*H138,2)</f>
        <v>0</v>
      </c>
      <c r="BL138" s="17" t="s">
        <v>313</v>
      </c>
      <c r="BM138" s="145" t="s">
        <v>339</v>
      </c>
    </row>
    <row r="139" spans="2:65" s="12" customFormat="1" ht="11.25">
      <c r="B139" s="147"/>
      <c r="D139" s="148" t="s">
        <v>124</v>
      </c>
      <c r="E139" s="149" t="s">
        <v>1</v>
      </c>
      <c r="F139" s="150" t="s">
        <v>340</v>
      </c>
      <c r="H139" s="149" t="s">
        <v>1</v>
      </c>
      <c r="I139" s="151"/>
      <c r="L139" s="147"/>
      <c r="M139" s="152"/>
      <c r="T139" s="153"/>
      <c r="AT139" s="149" t="s">
        <v>124</v>
      </c>
      <c r="AU139" s="149" t="s">
        <v>82</v>
      </c>
      <c r="AV139" s="12" t="s">
        <v>80</v>
      </c>
      <c r="AW139" s="12" t="s">
        <v>30</v>
      </c>
      <c r="AX139" s="12" t="s">
        <v>73</v>
      </c>
      <c r="AY139" s="149" t="s">
        <v>116</v>
      </c>
    </row>
    <row r="140" spans="2:65" s="13" customFormat="1" ht="11.25">
      <c r="B140" s="154"/>
      <c r="D140" s="148" t="s">
        <v>124</v>
      </c>
      <c r="E140" s="155" t="s">
        <v>1</v>
      </c>
      <c r="F140" s="156" t="s">
        <v>80</v>
      </c>
      <c r="H140" s="157">
        <v>1</v>
      </c>
      <c r="I140" s="158"/>
      <c r="L140" s="154"/>
      <c r="M140" s="159"/>
      <c r="T140" s="160"/>
      <c r="AT140" s="155" t="s">
        <v>124</v>
      </c>
      <c r="AU140" s="155" t="s">
        <v>82</v>
      </c>
      <c r="AV140" s="13" t="s">
        <v>82</v>
      </c>
      <c r="AW140" s="13" t="s">
        <v>30</v>
      </c>
      <c r="AX140" s="13" t="s">
        <v>80</v>
      </c>
      <c r="AY140" s="155" t="s">
        <v>116</v>
      </c>
    </row>
    <row r="141" spans="2:65" s="1" customFormat="1" ht="21.75" customHeight="1">
      <c r="B141" s="32"/>
      <c r="C141" s="133" t="s">
        <v>172</v>
      </c>
      <c r="D141" s="133" t="s">
        <v>118</v>
      </c>
      <c r="E141" s="134" t="s">
        <v>341</v>
      </c>
      <c r="F141" s="135" t="s">
        <v>342</v>
      </c>
      <c r="G141" s="136" t="s">
        <v>144</v>
      </c>
      <c r="H141" s="137">
        <v>1</v>
      </c>
      <c r="I141" s="138"/>
      <c r="J141" s="139">
        <f>ROUND(I141*H141,2)</f>
        <v>0</v>
      </c>
      <c r="K141" s="140"/>
      <c r="L141" s="32"/>
      <c r="M141" s="141" t="s">
        <v>1</v>
      </c>
      <c r="N141" s="142" t="s">
        <v>38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313</v>
      </c>
      <c r="AT141" s="145" t="s">
        <v>118</v>
      </c>
      <c r="AU141" s="145" t="s">
        <v>82</v>
      </c>
      <c r="AY141" s="17" t="s">
        <v>116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7" t="s">
        <v>80</v>
      </c>
      <c r="BK141" s="146">
        <f>ROUND(I141*H141,2)</f>
        <v>0</v>
      </c>
      <c r="BL141" s="17" t="s">
        <v>313</v>
      </c>
      <c r="BM141" s="145" t="s">
        <v>343</v>
      </c>
    </row>
    <row r="142" spans="2:65" s="1" customFormat="1" ht="33" customHeight="1">
      <c r="B142" s="32"/>
      <c r="C142" s="133" t="s">
        <v>183</v>
      </c>
      <c r="D142" s="133" t="s">
        <v>118</v>
      </c>
      <c r="E142" s="134" t="s">
        <v>344</v>
      </c>
      <c r="F142" s="135" t="s">
        <v>345</v>
      </c>
      <c r="G142" s="136" t="s">
        <v>144</v>
      </c>
      <c r="H142" s="137">
        <v>1</v>
      </c>
      <c r="I142" s="138"/>
      <c r="J142" s="139">
        <f>ROUND(I142*H142,2)</f>
        <v>0</v>
      </c>
      <c r="K142" s="140"/>
      <c r="L142" s="32"/>
      <c r="M142" s="175" t="s">
        <v>1</v>
      </c>
      <c r="N142" s="176" t="s">
        <v>38</v>
      </c>
      <c r="O142" s="177"/>
      <c r="P142" s="178">
        <f>O142*H142</f>
        <v>0</v>
      </c>
      <c r="Q142" s="178">
        <v>0</v>
      </c>
      <c r="R142" s="178">
        <f>Q142*H142</f>
        <v>0</v>
      </c>
      <c r="S142" s="178">
        <v>0</v>
      </c>
      <c r="T142" s="179">
        <f>S142*H142</f>
        <v>0</v>
      </c>
      <c r="AR142" s="145" t="s">
        <v>313</v>
      </c>
      <c r="AT142" s="145" t="s">
        <v>118</v>
      </c>
      <c r="AU142" s="145" t="s">
        <v>82</v>
      </c>
      <c r="AY142" s="17" t="s">
        <v>116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7" t="s">
        <v>80</v>
      </c>
      <c r="BK142" s="146">
        <f>ROUND(I142*H142,2)</f>
        <v>0</v>
      </c>
      <c r="BL142" s="17" t="s">
        <v>313</v>
      </c>
      <c r="BM142" s="145" t="s">
        <v>346</v>
      </c>
    </row>
    <row r="143" spans="2:65" s="1" customFormat="1" ht="6.95" customHeight="1">
      <c r="B143" s="44"/>
      <c r="C143" s="45"/>
      <c r="D143" s="45"/>
      <c r="E143" s="45"/>
      <c r="F143" s="45"/>
      <c r="G143" s="45"/>
      <c r="H143" s="45"/>
      <c r="I143" s="45"/>
      <c r="J143" s="45"/>
      <c r="K143" s="45"/>
      <c r="L143" s="32"/>
    </row>
  </sheetData>
  <sheetProtection algorithmName="SHA-512" hashValue="WjTh4fa/rtbFIDnoygPgww3KRvQd3e9nWU6T2i/KUeGQRU+b98BrbLm0r/w+rSg4hLHBU6r0En2euEkZKf+N8w==" saltValue="vIDO6hZo/Tjp6ARa2fmQcs96o40MGlRJ9ya9IOF+awMMpFG1Rm/MF4nhozs7/OQsd7DgC5D19upRTiM5DI+x0w==" spinCount="100000" sheet="1" objects="1" scenarios="1" formatColumns="0" formatRows="0" autoFilter="0"/>
  <autoFilter ref="C117:K142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PD Šternberk - Konze...</vt:lpstr>
      <vt:lpstr>VRN - Vedlejší rozpočtové...</vt:lpstr>
      <vt:lpstr>'01 - PD Šternberk - Konze...'!Názvy_tisku</vt:lpstr>
      <vt:lpstr>'Rekapitulace stavby'!Názvy_tisku</vt:lpstr>
      <vt:lpstr>'VRN - Vedlejší rozpočtové...'!Názvy_tisku</vt:lpstr>
      <vt:lpstr>'01 - PD Šternberk - Konze...'!Oblast_tisku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Vysloužil</dc:creator>
  <cp:lastModifiedBy>Širgelová Hana</cp:lastModifiedBy>
  <dcterms:created xsi:type="dcterms:W3CDTF">2024-10-09T09:56:13Z</dcterms:created>
  <dcterms:modified xsi:type="dcterms:W3CDTF">2026-04-23T05:51:42Z</dcterms:modified>
</cp:coreProperties>
</file>